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5.xml" ContentType="application/vnd.openxmlformats-officedocument.drawing+xml"/>
  <Override PartName="/xl/embeddings/oleObject9.bin" ContentType="application/vnd.openxmlformats-officedocument.oleObject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F1BCED34-A834-40D4-A780-7C4F403E7243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Aufgabe 1" sheetId="7" r:id="rId1"/>
    <sheet name="Aufgabe 2" sheetId="8" r:id="rId2"/>
    <sheet name="Aufgabe 4" sheetId="4" r:id="rId3"/>
    <sheet name="Aufgabe 5" sheetId="6" r:id="rId4"/>
    <sheet name="Aufgabe 6" sheetId="5" r:id="rId5"/>
  </sheets>
  <definedNames>
    <definedName name="_rc">'Aufgabe 5'!$C$20</definedName>
    <definedName name="ba">'Aufgabe 4'!$C$7</definedName>
    <definedName name="bb">'Aufgabe 4'!$D$7</definedName>
    <definedName name="bp">'Aufgabe 4'!$D$26</definedName>
    <definedName name="co">'Aufgabe 5'!$C$24</definedName>
    <definedName name="coac">'Aufgabe 5'!$C$25</definedName>
    <definedName name="cobc">'Aufgabe 5'!$D$25</definedName>
    <definedName name="_xlnm.Print_Area" localSheetId="2">'Aufgabe 4'!$A$1:$F$55</definedName>
    <definedName name="_xlnm.Print_Area" localSheetId="3">'Aufgabe 5'!$A$1:$H$58</definedName>
    <definedName name="_xlnm.Print_Area" localSheetId="4">'Aufgabe 6'!$A$1:$M$114</definedName>
    <definedName name="i">'Aufgabe 5'!$D$1</definedName>
    <definedName name="l">'Aufgabe 5'!$C$57</definedName>
    <definedName name="pa">'Aufgabe 5'!$D$5</definedName>
    <definedName name="pb">'Aufgabe 5'!$E$5</definedName>
    <definedName name="pc">'Aufgabe 5'!$F$5</definedName>
    <definedName name="pd">'Aufgabe 5'!$G$5</definedName>
    <definedName name="ra" localSheetId="3">'Aufgabe 5'!$C$18</definedName>
    <definedName name="ra">'Aufgabe 4'!$C$5</definedName>
    <definedName name="rb" localSheetId="3">'Aufgabe 5'!$C$19</definedName>
    <definedName name="rb">'Aufgabe 4'!$D$5</definedName>
    <definedName name="rho">'Aufgabe 4'!$D$11</definedName>
    <definedName name="sa" localSheetId="3">'Aufgabe 5'!$E$18</definedName>
    <definedName name="sa">'Aufgabe 4'!$C$6</definedName>
    <definedName name="sb" localSheetId="3">'Aufgabe 5'!$E$19</definedName>
    <definedName name="sb">'Aufgabe 4'!$D$6</definedName>
    <definedName name="sc">'Aufgabe 5'!$E$20</definedName>
    <definedName name="solver_adj" localSheetId="0" hidden="1">'Aufgabe 1'!$E$39</definedName>
    <definedName name="solver_adj" localSheetId="1" hidden="1">'Aufgabe 2'!$D$31</definedName>
    <definedName name="solver_adj" localSheetId="4" hidden="1">'Aufgabe 6'!$D$53</definedName>
    <definedName name="solver_cvg" localSheetId="0" hidden="1">1</definedName>
    <definedName name="solver_cvg" localSheetId="1" hidden="1">0.0001</definedName>
    <definedName name="solver_cvg" localSheetId="4" hidden="1">0.0001</definedName>
    <definedName name="solver_drv" localSheetId="0" hidden="1">1</definedName>
    <definedName name="solver_drv" localSheetId="1" hidden="1">1</definedName>
    <definedName name="solver_drv" localSheetId="4" hidden="1">1</definedName>
    <definedName name="solver_eng" localSheetId="0" hidden="1">1</definedName>
    <definedName name="solver_eng" localSheetId="1" hidden="1">1</definedName>
    <definedName name="solver_eng" localSheetId="4" hidden="1">1</definedName>
    <definedName name="solver_est" localSheetId="0" hidden="1">1</definedName>
    <definedName name="solver_est" localSheetId="1" hidden="1">1</definedName>
    <definedName name="solver_est" localSheetId="4" hidden="1">1</definedName>
    <definedName name="solver_itr" localSheetId="0" hidden="1">100</definedName>
    <definedName name="solver_itr" localSheetId="1" hidden="1">100</definedName>
    <definedName name="solver_itr" localSheetId="4" hidden="1">2147483647</definedName>
    <definedName name="solver_lhs1" localSheetId="0" hidden="1">'Aufgabe 1'!$E$40</definedName>
    <definedName name="solver_lhs1" localSheetId="4" hidden="1">'Aufgabe 6'!$D$53</definedName>
    <definedName name="solver_lhs2" localSheetId="4" hidden="1">'Aufgabe 6'!$D$53</definedName>
    <definedName name="solver_lin" localSheetId="0" hidden="1">2</definedName>
    <definedName name="solver_lin" localSheetId="1" hidden="1">2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0" hidden="1">2</definedName>
    <definedName name="solver_neg" localSheetId="1" hidden="1">2</definedName>
    <definedName name="solver_neg" localSheetId="4" hidden="1">1</definedName>
    <definedName name="solver_nod" localSheetId="4" hidden="1">2147483647</definedName>
    <definedName name="solver_num" localSheetId="0" hidden="1">0</definedName>
    <definedName name="solver_num" localSheetId="1" hidden="1">0</definedName>
    <definedName name="solver_num" localSheetId="4" hidden="1">2</definedName>
    <definedName name="solver_nwt" localSheetId="0" hidden="1">1</definedName>
    <definedName name="solver_nwt" localSheetId="1" hidden="1">1</definedName>
    <definedName name="solver_nwt" localSheetId="4" hidden="1">1</definedName>
    <definedName name="solver_opt" localSheetId="0" hidden="1">'Aufgabe 1'!$E$37</definedName>
    <definedName name="solver_opt" localSheetId="4" hidden="1">'Aufgabe 6'!$D$59</definedName>
    <definedName name="solver_pre" localSheetId="0" hidden="1">1</definedName>
    <definedName name="solver_pre" localSheetId="1" hidden="1">0.000001</definedName>
    <definedName name="solver_pre" localSheetId="4" hidden="1">0.000001</definedName>
    <definedName name="solver_rbv" localSheetId="4" hidden="1">1</definedName>
    <definedName name="solver_rel1" localSheetId="0" hidden="1">3</definedName>
    <definedName name="solver_rel1" localSheetId="4" hidden="1">1</definedName>
    <definedName name="solver_rel2" localSheetId="4" hidden="1">3</definedName>
    <definedName name="solver_rhs1" localSheetId="0" hidden="1">0</definedName>
    <definedName name="solver_rhs1" localSheetId="4" hidden="1">1</definedName>
    <definedName name="solver_rhs2" localSheetId="4" hidden="1">0</definedName>
    <definedName name="solver_rlx" localSheetId="4" hidden="1">2</definedName>
    <definedName name="solver_rsd" localSheetId="4" hidden="1">0</definedName>
    <definedName name="solver_scl" localSheetId="0" hidden="1">2</definedName>
    <definedName name="solver_scl" localSheetId="1" hidden="1">2</definedName>
    <definedName name="solver_scl" localSheetId="4" hidden="1">1</definedName>
    <definedName name="solver_sho" localSheetId="0" hidden="1">2</definedName>
    <definedName name="solver_sho" localSheetId="1" hidden="1">2</definedName>
    <definedName name="solver_sho" localSheetId="4" hidden="1">2</definedName>
    <definedName name="solver_ssz" localSheetId="4" hidden="1">100</definedName>
    <definedName name="solver_tim" localSheetId="0" hidden="1">100</definedName>
    <definedName name="solver_tim" localSheetId="1" hidden="1">100</definedName>
    <definedName name="solver_tim" localSheetId="4" hidden="1">2147483647</definedName>
    <definedName name="solver_tol" localSheetId="0" hidden="1">5</definedName>
    <definedName name="solver_tol" localSheetId="1" hidden="1">0.05</definedName>
    <definedName name="solver_tol" localSheetId="4" hidden="1">0.01</definedName>
    <definedName name="solver_typ" localSheetId="0" hidden="1">2</definedName>
    <definedName name="solver_typ" localSheetId="1" hidden="1">1</definedName>
    <definedName name="solver_typ" localSheetId="4" hidden="1">1</definedName>
    <definedName name="solver_val" localSheetId="0" hidden="1">0</definedName>
    <definedName name="solver_val" localSheetId="1" hidden="1">0</definedName>
    <definedName name="solver_val" localSheetId="4" hidden="1">0</definedName>
    <definedName name="solver_ver" localSheetId="0" hidden="1">3</definedName>
    <definedName name="solver_ver" localSheetId="1" hidden="1">3</definedName>
    <definedName name="solver_ver" localSheetId="4" hidden="1">3</definedName>
    <definedName name="vm">'Aufgabe 4'!$D$10</definedName>
    <definedName name="xa">'Aufgabe 4'!$C$9</definedName>
    <definedName name="xb">'Aufgabe 4'!$D$9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8" l="1"/>
  <c r="C7" i="8"/>
  <c r="C5" i="8"/>
  <c r="L91" i="5" l="1"/>
  <c r="K92" i="5"/>
  <c r="L92" i="5" s="1"/>
  <c r="K52" i="5"/>
  <c r="D54" i="5"/>
  <c r="K93" i="5" l="1"/>
  <c r="K94" i="5" s="1"/>
  <c r="K95" i="5" s="1"/>
  <c r="K96" i="5" s="1"/>
  <c r="K97" i="5" s="1"/>
  <c r="K98" i="5" s="1"/>
  <c r="K99" i="5" s="1"/>
  <c r="K100" i="5" s="1"/>
  <c r="K101" i="5" s="1"/>
  <c r="K102" i="5" s="1"/>
  <c r="K103" i="5" s="1"/>
  <c r="K104" i="5" s="1"/>
  <c r="K105" i="5" s="1"/>
  <c r="K106" i="5" s="1"/>
  <c r="K107" i="5" s="1"/>
  <c r="K108" i="5" s="1"/>
  <c r="K109" i="5" s="1"/>
  <c r="L109" i="5" s="1"/>
  <c r="L94" i="5"/>
  <c r="K53" i="5"/>
  <c r="F87" i="8"/>
  <c r="E87" i="8"/>
  <c r="D79" i="8"/>
  <c r="D32" i="8"/>
  <c r="L106" i="5" l="1"/>
  <c r="E88" i="8"/>
  <c r="E89" i="8" s="1"/>
  <c r="L96" i="5"/>
  <c r="L93" i="5"/>
  <c r="F88" i="8"/>
  <c r="F89" i="8" s="1"/>
  <c r="L98" i="5"/>
  <c r="C113" i="5" s="1"/>
  <c r="L95" i="5"/>
  <c r="L100" i="5"/>
  <c r="L101" i="5"/>
  <c r="L102" i="5"/>
  <c r="L97" i="5"/>
  <c r="L105" i="5"/>
  <c r="L104" i="5"/>
  <c r="L108" i="5"/>
  <c r="L99" i="5"/>
  <c r="L103" i="5"/>
  <c r="L107" i="5"/>
  <c r="K54" i="5"/>
  <c r="K55" i="5" l="1"/>
  <c r="K56" i="5" l="1"/>
  <c r="C45" i="7"/>
  <c r="C46" i="7" s="1"/>
  <c r="C47" i="7" s="1"/>
  <c r="C48" i="7" s="1"/>
  <c r="C49" i="7" s="1"/>
  <c r="C50" i="7" s="1"/>
  <c r="C51" i="7" s="1"/>
  <c r="C52" i="7" s="1"/>
  <c r="C53" i="7" s="1"/>
  <c r="C54" i="7" s="1"/>
  <c r="E40" i="7"/>
  <c r="E14" i="7"/>
  <c r="D6" i="8" s="1"/>
  <c r="F14" i="7"/>
  <c r="E6" i="8" s="1"/>
  <c r="E15" i="7"/>
  <c r="D7" i="8" s="1"/>
  <c r="F15" i="7"/>
  <c r="E7" i="8" s="1"/>
  <c r="F13" i="7"/>
  <c r="E5" i="8" s="1"/>
  <c r="E13" i="7"/>
  <c r="D5" i="8" s="1"/>
  <c r="C28" i="6"/>
  <c r="E15" i="6"/>
  <c r="D15" i="6"/>
  <c r="C15" i="6"/>
  <c r="E14" i="6"/>
  <c r="D14" i="6"/>
  <c r="C14" i="6"/>
  <c r="E13" i="6"/>
  <c r="D13" i="6"/>
  <c r="C13" i="6"/>
  <c r="G7" i="6"/>
  <c r="G6" i="6"/>
  <c r="D5" i="6"/>
  <c r="G5" i="5"/>
  <c r="H5" i="5" s="1"/>
  <c r="G4" i="5"/>
  <c r="C13" i="4"/>
  <c r="D13" i="4"/>
  <c r="D9" i="4"/>
  <c r="D46" i="4" s="1"/>
  <c r="C14" i="4"/>
  <c r="D9" i="8" l="1"/>
  <c r="D10" i="8" s="1"/>
  <c r="E9" i="8"/>
  <c r="E10" i="8" s="1"/>
  <c r="E11" i="8" s="1"/>
  <c r="H4" i="5"/>
  <c r="D55" i="5"/>
  <c r="L56" i="5" s="1"/>
  <c r="K57" i="5"/>
  <c r="E5" i="6"/>
  <c r="D12" i="6" s="1"/>
  <c r="C55" i="7"/>
  <c r="C63" i="8"/>
  <c r="D34" i="8"/>
  <c r="C8" i="5"/>
  <c r="F18" i="7"/>
  <c r="E18" i="7"/>
  <c r="E36" i="7" s="1"/>
  <c r="C43" i="4"/>
  <c r="C12" i="6"/>
  <c r="C47" i="4"/>
  <c r="D12" i="8" l="1"/>
  <c r="F5" i="6"/>
  <c r="E12" i="6" s="1"/>
  <c r="L51" i="5"/>
  <c r="L52" i="5"/>
  <c r="L53" i="5"/>
  <c r="L54" i="5"/>
  <c r="L55" i="5"/>
  <c r="K58" i="5"/>
  <c r="L57" i="5"/>
  <c r="D56" i="5"/>
  <c r="D57" i="5" s="1"/>
  <c r="E21" i="7"/>
  <c r="E31" i="7" s="1"/>
  <c r="E32" i="7" s="1"/>
  <c r="E44" i="7"/>
  <c r="F19" i="7"/>
  <c r="C56" i="7"/>
  <c r="C64" i="8"/>
  <c r="E19" i="7"/>
  <c r="D46" i="7" s="1"/>
  <c r="D35" i="8"/>
  <c r="D36" i="8" s="1"/>
  <c r="D38" i="8" s="1"/>
  <c r="D11" i="8"/>
  <c r="D13" i="8" s="1"/>
  <c r="D19" i="8"/>
  <c r="D18" i="8"/>
  <c r="C18" i="5"/>
  <c r="F20" i="7"/>
  <c r="E45" i="7"/>
  <c r="C19" i="6"/>
  <c r="E20" i="7" l="1"/>
  <c r="C18" i="6"/>
  <c r="C31" i="6" s="1"/>
  <c r="C20" i="6"/>
  <c r="D20" i="6" s="1"/>
  <c r="E20" i="6" s="1"/>
  <c r="H20" i="6" s="1"/>
  <c r="M51" i="5"/>
  <c r="M52" i="5"/>
  <c r="M53" i="5"/>
  <c r="M54" i="5"/>
  <c r="M55" i="5"/>
  <c r="M56" i="5"/>
  <c r="C19" i="5"/>
  <c r="C21" i="5" s="1"/>
  <c r="K31" i="5"/>
  <c r="M57" i="5"/>
  <c r="K59" i="5"/>
  <c r="M58" i="5"/>
  <c r="L58" i="5"/>
  <c r="D59" i="5"/>
  <c r="E37" i="7"/>
  <c r="E38" i="7" s="1"/>
  <c r="C57" i="7"/>
  <c r="C65" i="8"/>
  <c r="E56" i="7"/>
  <c r="E65" i="8" s="1"/>
  <c r="D56" i="7"/>
  <c r="D65" i="8" s="1"/>
  <c r="E22" i="7"/>
  <c r="I32" i="7" s="1"/>
  <c r="D44" i="7"/>
  <c r="D45" i="7"/>
  <c r="D20" i="8"/>
  <c r="D22" i="8" s="1"/>
  <c r="D19" i="6"/>
  <c r="E19" i="6" s="1"/>
  <c r="I31" i="7"/>
  <c r="D47" i="7"/>
  <c r="E46" i="7"/>
  <c r="E25" i="6"/>
  <c r="C57" i="6"/>
  <c r="C25" i="6"/>
  <c r="C50" i="6" s="1"/>
  <c r="D25" i="6"/>
  <c r="D18" i="6" l="1"/>
  <c r="E18" i="6" s="1"/>
  <c r="C24" i="6"/>
  <c r="D23" i="6" s="1"/>
  <c r="C22" i="5"/>
  <c r="K60" i="5"/>
  <c r="L59" i="5"/>
  <c r="M59" i="5"/>
  <c r="M31" i="5"/>
  <c r="K32" i="5"/>
  <c r="K30" i="5"/>
  <c r="D23" i="8"/>
  <c r="D25" i="8" s="1"/>
  <c r="C29" i="6"/>
  <c r="C30" i="6" s="1"/>
  <c r="C58" i="7"/>
  <c r="C66" i="8"/>
  <c r="E57" i="7"/>
  <c r="E66" i="8" s="1"/>
  <c r="D57" i="7"/>
  <c r="D66" i="8" s="1"/>
  <c r="D26" i="8"/>
  <c r="D27" i="8" s="1"/>
  <c r="D24" i="6"/>
  <c r="H19" i="6"/>
  <c r="D48" i="7"/>
  <c r="E47" i="7"/>
  <c r="E23" i="6"/>
  <c r="C23" i="6"/>
  <c r="H18" i="6"/>
  <c r="E24" i="6"/>
  <c r="G84" i="8" l="1"/>
  <c r="G86" i="8"/>
  <c r="G54" i="8"/>
  <c r="G58" i="8"/>
  <c r="G53" i="8"/>
  <c r="G55" i="8"/>
  <c r="G59" i="8"/>
  <c r="G56" i="8"/>
  <c r="G57" i="8"/>
  <c r="H53" i="8"/>
  <c r="H57" i="8"/>
  <c r="H54" i="8"/>
  <c r="H58" i="8"/>
  <c r="H55" i="8"/>
  <c r="H59" i="8"/>
  <c r="H56" i="8"/>
  <c r="G85" i="8"/>
  <c r="K29" i="5"/>
  <c r="M30" i="5"/>
  <c r="K33" i="5"/>
  <c r="L32" i="5"/>
  <c r="M32" i="5"/>
  <c r="K61" i="5"/>
  <c r="M60" i="5"/>
  <c r="L60" i="5"/>
  <c r="C59" i="7"/>
  <c r="C67" i="8"/>
  <c r="E58" i="7"/>
  <c r="E67" i="8" s="1"/>
  <c r="D58" i="7"/>
  <c r="D67" i="8" s="1"/>
  <c r="G60" i="8"/>
  <c r="G61" i="8"/>
  <c r="G62" i="8"/>
  <c r="G65" i="8"/>
  <c r="G66" i="8"/>
  <c r="G67" i="8"/>
  <c r="G63" i="8"/>
  <c r="G64" i="8"/>
  <c r="G87" i="8"/>
  <c r="E90" i="8" s="1"/>
  <c r="H60" i="8"/>
  <c r="H61" i="8"/>
  <c r="H62" i="8"/>
  <c r="D80" i="8"/>
  <c r="H67" i="8"/>
  <c r="H64" i="8"/>
  <c r="H65" i="8"/>
  <c r="H66" i="8"/>
  <c r="H63" i="8"/>
  <c r="D49" i="7"/>
  <c r="E48" i="7"/>
  <c r="C51" i="6"/>
  <c r="G88" i="8" l="1"/>
  <c r="G89" i="8" s="1"/>
  <c r="F91" i="8"/>
  <c r="F93" i="8" s="1"/>
  <c r="B116" i="8" s="1"/>
  <c r="C116" i="8" s="1"/>
  <c r="L61" i="5"/>
  <c r="M61" i="5"/>
  <c r="K62" i="5"/>
  <c r="K34" i="5"/>
  <c r="L33" i="5"/>
  <c r="M33" i="5"/>
  <c r="K28" i="5"/>
  <c r="M29" i="5"/>
  <c r="C60" i="7"/>
  <c r="C68" i="8"/>
  <c r="E59" i="7"/>
  <c r="E68" i="8" s="1"/>
  <c r="D59" i="7"/>
  <c r="D68" i="8" s="1"/>
  <c r="C107" i="8"/>
  <c r="C109" i="8"/>
  <c r="C111" i="8"/>
  <c r="C113" i="8"/>
  <c r="C117" i="8"/>
  <c r="C119" i="8"/>
  <c r="C121" i="8"/>
  <c r="C105" i="8"/>
  <c r="C120" i="8"/>
  <c r="C115" i="8"/>
  <c r="C110" i="8"/>
  <c r="C106" i="8"/>
  <c r="C118" i="8"/>
  <c r="C112" i="8"/>
  <c r="C108" i="8"/>
  <c r="C104" i="8"/>
  <c r="D50" i="7"/>
  <c r="E49" i="7"/>
  <c r="C52" i="6"/>
  <c r="E92" i="8" l="1"/>
  <c r="B114" i="8" s="1"/>
  <c r="C114" i="8" s="1"/>
  <c r="K35" i="5"/>
  <c r="M34" i="5"/>
  <c r="L34" i="5"/>
  <c r="K27" i="5"/>
  <c r="M28" i="5"/>
  <c r="K63" i="5"/>
  <c r="M62" i="5"/>
  <c r="L62" i="5"/>
  <c r="C69" i="8"/>
  <c r="E60" i="7"/>
  <c r="E69" i="8" s="1"/>
  <c r="C61" i="7"/>
  <c r="D60" i="7"/>
  <c r="D69" i="8" s="1"/>
  <c r="D51" i="7"/>
  <c r="E50" i="7"/>
  <c r="K64" i="5" l="1"/>
  <c r="L63" i="5"/>
  <c r="M63" i="5"/>
  <c r="K26" i="5"/>
  <c r="M27" i="5"/>
  <c r="K36" i="5"/>
  <c r="L35" i="5"/>
  <c r="M35" i="5"/>
  <c r="C70" i="8"/>
  <c r="E61" i="7"/>
  <c r="E70" i="8" s="1"/>
  <c r="D61" i="7"/>
  <c r="D70" i="8" s="1"/>
  <c r="C62" i="7"/>
  <c r="D52" i="7"/>
  <c r="E51" i="7"/>
  <c r="K37" i="5" l="1"/>
  <c r="M36" i="5"/>
  <c r="L36" i="5"/>
  <c r="K25" i="5"/>
  <c r="M26" i="5"/>
  <c r="K65" i="5"/>
  <c r="M64" i="5"/>
  <c r="L64" i="5"/>
  <c r="C63" i="7"/>
  <c r="C71" i="8"/>
  <c r="E62" i="7"/>
  <c r="E71" i="8" s="1"/>
  <c r="D62" i="7"/>
  <c r="D71" i="8" s="1"/>
  <c r="D53" i="7"/>
  <c r="E52" i="7"/>
  <c r="L65" i="5" l="1"/>
  <c r="M65" i="5"/>
  <c r="K24" i="5"/>
  <c r="M25" i="5"/>
  <c r="K38" i="5"/>
  <c r="L37" i="5"/>
  <c r="M37" i="5"/>
  <c r="C64" i="7"/>
  <c r="C72" i="8"/>
  <c r="E63" i="7"/>
  <c r="E72" i="8" s="1"/>
  <c r="D63" i="7"/>
  <c r="D72" i="8" s="1"/>
  <c r="D54" i="7"/>
  <c r="E53" i="7"/>
  <c r="K39" i="5" l="1"/>
  <c r="M38" i="5"/>
  <c r="L38" i="5"/>
  <c r="K23" i="5"/>
  <c r="M24" i="5"/>
  <c r="C73" i="8"/>
  <c r="E64" i="7"/>
  <c r="E73" i="8" s="1"/>
  <c r="D64" i="7"/>
  <c r="D73" i="8" s="1"/>
  <c r="C65" i="7"/>
  <c r="D55" i="7"/>
  <c r="D64" i="8" s="1"/>
  <c r="E54" i="7"/>
  <c r="K22" i="5" l="1"/>
  <c r="M22" i="5" s="1"/>
  <c r="M23" i="5"/>
  <c r="K40" i="5"/>
  <c r="L39" i="5"/>
  <c r="M39" i="5"/>
  <c r="C66" i="7"/>
  <c r="C74" i="8"/>
  <c r="E65" i="7"/>
  <c r="E74" i="8" s="1"/>
  <c r="D65" i="7"/>
  <c r="D74" i="8" s="1"/>
  <c r="E55" i="7"/>
  <c r="E64" i="8" s="1"/>
  <c r="K41" i="5" l="1"/>
  <c r="M40" i="5"/>
  <c r="L40" i="5"/>
  <c r="C67" i="7"/>
  <c r="E66" i="7"/>
  <c r="D66" i="7"/>
  <c r="C46" i="4"/>
  <c r="D26" i="4"/>
  <c r="D21" i="4"/>
  <c r="K42" i="5" l="1"/>
  <c r="L41" i="5"/>
  <c r="M41" i="5"/>
  <c r="E67" i="7"/>
  <c r="C68" i="7"/>
  <c r="D67" i="7"/>
  <c r="D34" i="4"/>
  <c r="C21" i="4"/>
  <c r="D35" i="4" s="1"/>
  <c r="E46" i="4"/>
  <c r="D47" i="4"/>
  <c r="E47" i="4" s="1"/>
  <c r="D43" i="4"/>
  <c r="K43" i="5" l="1"/>
  <c r="M42" i="5"/>
  <c r="L42" i="5"/>
  <c r="D68" i="7"/>
  <c r="E68" i="7"/>
  <c r="C69" i="7"/>
  <c r="D36" i="4"/>
  <c r="E48" i="4"/>
  <c r="K44" i="5" l="1"/>
  <c r="L43" i="5"/>
  <c r="M43" i="5"/>
  <c r="E69" i="7"/>
  <c r="D69" i="7"/>
  <c r="K45" i="5" l="1"/>
  <c r="M44" i="5"/>
  <c r="L44" i="5"/>
  <c r="K46" i="5" l="1"/>
  <c r="L45" i="5"/>
  <c r="M45" i="5"/>
  <c r="L22" i="5"/>
  <c r="K47" i="5" l="1"/>
  <c r="M46" i="5"/>
  <c r="L46" i="5"/>
  <c r="L23" i="5"/>
  <c r="L47" i="5" l="1"/>
  <c r="M47" i="5"/>
  <c r="L24" i="5"/>
  <c r="L25" i="5" l="1"/>
  <c r="L26" i="5" l="1"/>
  <c r="L27" i="5" l="1"/>
  <c r="L28" i="5" l="1"/>
  <c r="L29" i="5" l="1"/>
  <c r="L30" i="5" l="1"/>
  <c r="L31" i="5" l="1"/>
</calcChain>
</file>

<file path=xl/sharedStrings.xml><?xml version="1.0" encoding="utf-8"?>
<sst xmlns="http://schemas.openxmlformats.org/spreadsheetml/2006/main" count="234" uniqueCount="133">
  <si>
    <t>A</t>
  </si>
  <si>
    <t>B</t>
  </si>
  <si>
    <t>Erwartete Rendite</t>
  </si>
  <si>
    <t>Standardabweichung</t>
  </si>
  <si>
    <t>Betawert</t>
  </si>
  <si>
    <t>Anteil</t>
  </si>
  <si>
    <t>Varianz der Marktrendite</t>
  </si>
  <si>
    <t>Korrelationskoeffizient</t>
  </si>
  <si>
    <t>Beta des Portefeuilles</t>
  </si>
  <si>
    <t>Systematisches Risiko</t>
  </si>
  <si>
    <t>Unsystematisches Risiko</t>
  </si>
  <si>
    <t>Varianz</t>
  </si>
  <si>
    <t>Stdabw</t>
  </si>
  <si>
    <t>Summe</t>
  </si>
  <si>
    <t>Grund:</t>
  </si>
  <si>
    <t>Beta</t>
  </si>
  <si>
    <t>Aufgabe 4</t>
  </si>
  <si>
    <t>Angabe</t>
  </si>
  <si>
    <t>Kovarianz</t>
  </si>
  <si>
    <t>Kovarianz mit Marktrendite</t>
  </si>
  <si>
    <t>Kovarianz zwischen A und B</t>
  </si>
  <si>
    <t>Varianz der Residuen nach Index-Modell</t>
  </si>
  <si>
    <t>Beta:</t>
  </si>
  <si>
    <t>Varianz des Portefeuilles nach Index-Modell</t>
  </si>
  <si>
    <t>Annahme des Indexmodells, dass die Kovarianzen</t>
  </si>
  <si>
    <t>Aufgabe 6</t>
  </si>
  <si>
    <t>Zustand 1</t>
  </si>
  <si>
    <t>Zustand 2</t>
  </si>
  <si>
    <t>Zustand 3</t>
  </si>
  <si>
    <t>Rendite Aktie A</t>
  </si>
  <si>
    <t>Rendite Aktie B</t>
  </si>
  <si>
    <t>Wahrscheinlichkeit</t>
  </si>
  <si>
    <t>Erwartungswert</t>
  </si>
  <si>
    <t>Minimum-Varianz-Portefeuille:</t>
  </si>
  <si>
    <t>Anteil Aktie A:</t>
  </si>
  <si>
    <t>Anteil Aktie B:</t>
  </si>
  <si>
    <t>Rendite MVP:</t>
  </si>
  <si>
    <t>Varianz MVP:</t>
  </si>
  <si>
    <t>Interpretation:</t>
  </si>
  <si>
    <t>Marktrendite:</t>
  </si>
  <si>
    <t>Standardabweichung:</t>
  </si>
  <si>
    <t>i</t>
  </si>
  <si>
    <t>Beta der Aktie C</t>
  </si>
  <si>
    <t>Geforderte Rendite:</t>
  </si>
  <si>
    <t>Kurse in 1</t>
  </si>
  <si>
    <t>Kurs in 0</t>
  </si>
  <si>
    <t>Aktie A</t>
  </si>
  <si>
    <t>Aktie B</t>
  </si>
  <si>
    <t>Marktrendite</t>
  </si>
  <si>
    <t>Renditen</t>
  </si>
  <si>
    <t>(Marktrendite)</t>
  </si>
  <si>
    <t>Anteil Aktie A</t>
  </si>
  <si>
    <t>Anteil Aktie B</t>
  </si>
  <si>
    <t>Varianz P</t>
  </si>
  <si>
    <t>Stdabw. P</t>
  </si>
  <si>
    <t>l</t>
  </si>
  <si>
    <t>Aufgabe 1</t>
  </si>
  <si>
    <t>erwarteter Kurs</t>
  </si>
  <si>
    <t>Aktie U</t>
  </si>
  <si>
    <t>Aktie V</t>
  </si>
  <si>
    <t>aktueller Kurs:</t>
  </si>
  <si>
    <t>Berechnung des Minimum-Varianz-Portfolios:</t>
  </si>
  <si>
    <t>erwarteter Rendite</t>
  </si>
  <si>
    <t>Anteil U:</t>
  </si>
  <si>
    <t>erwartete Rendite</t>
  </si>
  <si>
    <t>Anteil V:</t>
  </si>
  <si>
    <t>Lösung über Solver:</t>
  </si>
  <si>
    <t>Portfoliorendite:</t>
  </si>
  <si>
    <t>Portfoliovarianz:</t>
  </si>
  <si>
    <t>Daten:</t>
  </si>
  <si>
    <t>Korrelation:</t>
  </si>
  <si>
    <t>Portfoliostandardabweichung:</t>
  </si>
  <si>
    <t>Relevant sind alle Portfolios, die auf der effizienten Linie liegen, also dem Abschnitt oberhalb</t>
  </si>
  <si>
    <t>des Minimum-Varianz-Portfolios.</t>
  </si>
  <si>
    <t>Jeder Anleger hält das Marktportfolio. Über die Menge des übernommenen Risikos entscheidet der Anteil Alpha, der in M investiert wird.</t>
  </si>
  <si>
    <t>Hierbei findet jedoch keine Risikovernichtung statt; diese ist in M voll berücksichtigt (M enthält nur noch systematisches, nicht diversifizierbares Risiko).</t>
  </si>
  <si>
    <t>Separation von Aktienauswahl und übernommenen (Gesamt-)Risiko.</t>
  </si>
  <si>
    <t>Die Wertpapierlinie gibt die Renditeforderung in Abhängigkeit von Beta an. Je höher Beta (als Risikobeitrag zum Risiko des Portefeuilles), desto höher die Risikoprämie.</t>
  </si>
  <si>
    <t>Rendite</t>
  </si>
  <si>
    <t>Summe:</t>
  </si>
  <si>
    <t>Aufgabe 5</t>
  </si>
  <si>
    <t>Korrelation</t>
  </si>
  <si>
    <t>Analytische Ermittlung des Marktportfolios:</t>
  </si>
  <si>
    <t>Hilfsgröße z Aktie U</t>
  </si>
  <si>
    <t>Hilfsgröße z Aktie V</t>
  </si>
  <si>
    <t>Anteil Aktie U am Portfolio:</t>
  </si>
  <si>
    <t>Anteil Aktie V am Portfolio:</t>
  </si>
  <si>
    <t>Erwartete Portfoliorendite:</t>
  </si>
  <si>
    <t>Erwartete Portfoliovarianz:</t>
  </si>
  <si>
    <t>Ermittlung des Marktportfolios über Solver:</t>
  </si>
  <si>
    <t>Zielgröße: Sharpe Ratio</t>
  </si>
  <si>
    <t>α</t>
  </si>
  <si>
    <t>Aufgabe 2</t>
  </si>
  <si>
    <t>sicherer Zinssatz:</t>
  </si>
  <si>
    <t>Marktrisikoprämie:</t>
  </si>
  <si>
    <t>Portfolio M</t>
  </si>
  <si>
    <t>Kovarianz UM</t>
  </si>
  <si>
    <t>Beta U</t>
  </si>
  <si>
    <t>Beta V</t>
  </si>
  <si>
    <r>
      <t>x</t>
    </r>
    <r>
      <rPr>
        <vertAlign val="subscript"/>
        <sz val="11"/>
        <color theme="1"/>
        <rFont val="Times New Roman"/>
        <family val="1"/>
      </rPr>
      <t>V</t>
    </r>
  </si>
  <si>
    <r>
      <t>σ</t>
    </r>
    <r>
      <rPr>
        <vertAlign val="subscript"/>
        <sz val="11"/>
        <color theme="1"/>
        <rFont val="Times New Roman"/>
        <family val="1"/>
      </rPr>
      <t>P</t>
    </r>
  </si>
  <si>
    <r>
      <t>r</t>
    </r>
    <r>
      <rPr>
        <vertAlign val="subscript"/>
        <sz val="11"/>
        <color theme="1"/>
        <rFont val="Times New Roman"/>
        <family val="1"/>
      </rPr>
      <t>P</t>
    </r>
  </si>
  <si>
    <t>Eintrittswahr-scheinlichkeit</t>
  </si>
  <si>
    <t>Berechnung</t>
  </si>
  <si>
    <r>
      <t>z</t>
    </r>
    <r>
      <rPr>
        <vertAlign val="subscript"/>
        <sz val="11"/>
        <rFont val="Times New Roman"/>
        <family val="1"/>
      </rPr>
      <t>1</t>
    </r>
  </si>
  <si>
    <r>
      <t>z</t>
    </r>
    <r>
      <rPr>
        <vertAlign val="subscript"/>
        <sz val="11"/>
        <rFont val="Times New Roman"/>
        <family val="1"/>
      </rPr>
      <t>2</t>
    </r>
  </si>
  <si>
    <r>
      <t>z</t>
    </r>
    <r>
      <rPr>
        <vertAlign val="subscript"/>
        <sz val="11"/>
        <rFont val="Times New Roman"/>
        <family val="1"/>
      </rPr>
      <t>3</t>
    </r>
  </si>
  <si>
    <r>
      <t>σ</t>
    </r>
    <r>
      <rPr>
        <vertAlign val="subscript"/>
        <sz val="11"/>
        <color theme="1"/>
        <rFont val="Times New Roman"/>
        <family val="1"/>
      </rPr>
      <t>KML</t>
    </r>
  </si>
  <si>
    <r>
      <t>r</t>
    </r>
    <r>
      <rPr>
        <vertAlign val="subscript"/>
        <sz val="11"/>
        <color theme="1"/>
        <rFont val="Times New Roman"/>
        <family val="1"/>
      </rPr>
      <t>KML</t>
    </r>
  </si>
  <si>
    <t>Varianz des Portefeuilles nach Markowitz' Portfoliotheorie</t>
  </si>
  <si>
    <t>Varianz des Portefeuilles nach Index-Modell kleiner als nach Markowitz.</t>
  </si>
  <si>
    <t>Gesamtrisiko = Varianz des Portefeuilles</t>
  </si>
  <si>
    <t>geforderte Rendite</t>
  </si>
  <si>
    <t>Ermittlung Marktportfolio M</t>
  </si>
  <si>
    <t>Portfoliorendite</t>
  </si>
  <si>
    <t>Portfoliovarianz</t>
  </si>
  <si>
    <t>Portfoliostandardabweichung</t>
  </si>
  <si>
    <t>Sharpe Ratio</t>
  </si>
  <si>
    <t>Jeder rationale Anleger wählt eine Kombination aus risikoloser Anlage und Marktportfolio M.</t>
  </si>
  <si>
    <t>Jedes andere Portfolio ist nicht mehr effizient. Das Marktportfolio M enthält alle am Markt verfügbaren Wertpapiere.</t>
  </si>
  <si>
    <t>Erwartete Portfoliostdabw.</t>
  </si>
  <si>
    <t>Stdabw.</t>
  </si>
  <si>
    <t>Kovarianz VM</t>
  </si>
  <si>
    <t>Wertpapierlinie:</t>
  </si>
  <si>
    <t>der Residuen gleich Null sind.</t>
  </si>
  <si>
    <t xml:space="preserve"> Die Portfoliovarianz gem. Markowitz basiert nicht auf dieser Annahme.</t>
  </si>
  <si>
    <t>1.</t>
  </si>
  <si>
    <t>2.</t>
  </si>
  <si>
    <t>3.</t>
  </si>
  <si>
    <t>4.</t>
  </si>
  <si>
    <t>5.</t>
  </si>
  <si>
    <t>6.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</si>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</sst>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"/>
    <numFmt numFmtId="166" formatCode="0.0"/>
    <numFmt numFmtId="167" formatCode="0.00000"/>
    <numFmt numFmtId="168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7" xfId="1" applyFont="1" applyBorder="1" applyAlignment="1">
      <alignment horizontal="right"/>
    </xf>
    <xf numFmtId="0" fontId="2" fillId="0" borderId="8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2" fillId="0" borderId="0" xfId="1" applyNumberFormat="1" applyFont="1"/>
    <xf numFmtId="0" fontId="2" fillId="0" borderId="0" xfId="1" applyFont="1" applyBorder="1"/>
    <xf numFmtId="0" fontId="2" fillId="0" borderId="13" xfId="1" applyFont="1" applyBorder="1"/>
    <xf numFmtId="0" fontId="2" fillId="0" borderId="7" xfId="1" applyFont="1" applyBorder="1"/>
    <xf numFmtId="0" fontId="4" fillId="0" borderId="0" xfId="1" applyFont="1"/>
    <xf numFmtId="0" fontId="2" fillId="0" borderId="10" xfId="1" applyFont="1" applyBorder="1"/>
    <xf numFmtId="0" fontId="5" fillId="0" borderId="0" xfId="0" applyFont="1"/>
    <xf numFmtId="0" fontId="5" fillId="0" borderId="5" xfId="0" applyFont="1" applyBorder="1"/>
    <xf numFmtId="0" fontId="5" fillId="0" borderId="8" xfId="0" applyFont="1" applyBorder="1"/>
    <xf numFmtId="165" fontId="5" fillId="0" borderId="0" xfId="0" applyNumberFormat="1" applyFont="1"/>
    <xf numFmtId="0" fontId="6" fillId="0" borderId="0" xfId="1" applyFont="1"/>
    <xf numFmtId="0" fontId="5" fillId="0" borderId="14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Alignment="1">
      <alignment horizontal="center"/>
    </xf>
    <xf numFmtId="165" fontId="5" fillId="0" borderId="4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8" fillId="0" borderId="0" xfId="0" applyFont="1"/>
    <xf numFmtId="2" fontId="5" fillId="0" borderId="0" xfId="0" applyNumberFormat="1" applyFont="1"/>
    <xf numFmtId="166" fontId="5" fillId="0" borderId="0" xfId="0" applyNumberFormat="1" applyFont="1"/>
    <xf numFmtId="164" fontId="5" fillId="0" borderId="0" xfId="0" applyNumberFormat="1" applyFont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1" xfId="0" applyFont="1" applyBorder="1"/>
    <xf numFmtId="0" fontId="5" fillId="0" borderId="15" xfId="0" applyFont="1" applyBorder="1"/>
    <xf numFmtId="165" fontId="5" fillId="0" borderId="0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0" fontId="5" fillId="0" borderId="2" xfId="0" applyFont="1" applyBorder="1"/>
    <xf numFmtId="0" fontId="5" fillId="0" borderId="3" xfId="0" applyFont="1" applyBorder="1"/>
    <xf numFmtId="165" fontId="5" fillId="0" borderId="14" xfId="0" applyNumberFormat="1" applyFont="1" applyBorder="1" applyAlignment="1">
      <alignment horizontal="right"/>
    </xf>
    <xf numFmtId="0" fontId="5" fillId="0" borderId="0" xfId="0" applyFont="1" applyBorder="1"/>
    <xf numFmtId="0" fontId="2" fillId="0" borderId="1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2" fillId="0" borderId="13" xfId="1" applyNumberFormat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2" fontId="2" fillId="0" borderId="0" xfId="1" applyNumberFormat="1" applyFont="1"/>
    <xf numFmtId="0" fontId="2" fillId="0" borderId="0" xfId="1" applyFont="1" applyAlignment="1">
      <alignment horizontal="center"/>
    </xf>
    <xf numFmtId="167" fontId="2" fillId="0" borderId="9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7" fontId="2" fillId="0" borderId="12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167" fontId="2" fillId="0" borderId="0" xfId="1" applyNumberFormat="1" applyFont="1"/>
    <xf numFmtId="0" fontId="2" fillId="0" borderId="0" xfId="1" applyFont="1" applyFill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2" fillId="0" borderId="6" xfId="1" applyFont="1" applyBorder="1" applyAlignment="1">
      <alignment horizontal="right"/>
    </xf>
    <xf numFmtId="166" fontId="2" fillId="0" borderId="4" xfId="1" applyNumberFormat="1" applyFont="1" applyBorder="1" applyAlignment="1">
      <alignment horizontal="center"/>
    </xf>
    <xf numFmtId="166" fontId="2" fillId="0" borderId="6" xfId="1" applyNumberFormat="1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2" fillId="0" borderId="8" xfId="1" applyFont="1" applyBorder="1"/>
    <xf numFmtId="0" fontId="2" fillId="0" borderId="4" xfId="1" applyFont="1" applyBorder="1" applyAlignment="1">
      <alignment horizontal="center"/>
    </xf>
    <xf numFmtId="2" fontId="2" fillId="0" borderId="0" xfId="1" applyNumberFormat="1" applyFont="1" applyBorder="1"/>
    <xf numFmtId="0" fontId="2" fillId="0" borderId="10" xfId="1" applyFont="1" applyBorder="1" applyAlignment="1">
      <alignment horizontal="right"/>
    </xf>
    <xf numFmtId="0" fontId="2" fillId="0" borderId="9" xfId="1" applyFont="1" applyBorder="1" applyAlignment="1">
      <alignment horizontal="right"/>
    </xf>
    <xf numFmtId="10" fontId="2" fillId="0" borderId="9" xfId="2" applyNumberFormat="1" applyFont="1" applyBorder="1" applyAlignment="1">
      <alignment horizontal="center"/>
    </xf>
    <xf numFmtId="10" fontId="2" fillId="0" borderId="10" xfId="2" applyNumberFormat="1" applyFont="1" applyBorder="1" applyAlignment="1">
      <alignment horizontal="center"/>
    </xf>
    <xf numFmtId="0" fontId="2" fillId="0" borderId="7" xfId="1" applyFont="1" applyBorder="1" applyAlignment="1">
      <alignment horizontal="left"/>
    </xf>
    <xf numFmtId="0" fontId="2" fillId="0" borderId="7" xfId="1" applyFont="1" applyBorder="1" applyAlignment="1">
      <alignment horizontal="right" wrapText="1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4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horizontal="center" wrapText="1"/>
    </xf>
    <xf numFmtId="165" fontId="5" fillId="0" borderId="0" xfId="0" applyNumberFormat="1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7" xfId="1" applyFont="1" applyBorder="1" applyAlignment="1">
      <alignment horizontal="center"/>
    </xf>
  </cellXfs>
  <cellStyles count="3">
    <cellStyle name="Prozent 2" xfId="2" xr:uid="{00000000-0005-0000-0000-000000000000}"/>
    <cellStyle name="Standard" xfId="0" builtinId="0"/>
    <cellStyle name="Standard 2" xfId="1" xr:uid="{00000000-0005-0000-0000-000002000000}"/>
  </cellStyles>
  <dxfs count="0"/>
  <tableStyles count="0" defaultTableStyle="TableStyleMedium9" defaultPivotStyle="PivotStyleLight16"/>
  <colors>
    <mruColors>
      <color rgb="FF0067A9"/>
      <color rgb="FF009DFE"/>
      <color rgb="FF007FCE"/>
      <color rgb="FF0049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MVP</c:v>
          </c:tx>
          <c:spPr>
            <a:ln>
              <a:noFill/>
            </a:ln>
          </c:spPr>
          <c:marker>
            <c:symbol val="diamond"/>
            <c:size val="10"/>
            <c:spPr>
              <a:solidFill>
                <a:srgbClr val="009DFE"/>
              </a:solidFill>
              <a:ln>
                <a:noFill/>
              </a:ln>
            </c:spPr>
          </c:marker>
          <c:xVal>
            <c:numRef>
              <c:f>'Aufgabe 1'!$E$38</c:f>
              <c:numCache>
                <c:formatCode>0.0000</c:formatCode>
                <c:ptCount val="1"/>
                <c:pt idx="0">
                  <c:v>7.5607297363642911E-3</c:v>
                </c:pt>
              </c:numCache>
            </c:numRef>
          </c:xVal>
          <c:yVal>
            <c:numRef>
              <c:f>'Aufgabe 1'!$E$36</c:f>
              <c:numCache>
                <c:formatCode>0.0000</c:formatCode>
                <c:ptCount val="1"/>
                <c:pt idx="0">
                  <c:v>9.222560975609756E-2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10-4BFE-88FE-47064138C395}"/>
            </c:ext>
          </c:extLst>
        </c:ser>
        <c:ser>
          <c:idx val="3"/>
          <c:order val="1"/>
          <c:tx>
            <c:v>Aktie U</c:v>
          </c:tx>
          <c:spPr>
            <a:ln>
              <a:noFill/>
            </a:ln>
          </c:spPr>
          <c:marker>
            <c:symbol val="x"/>
            <c:size val="8"/>
            <c:spPr>
              <a:ln>
                <a:solidFill>
                  <a:srgbClr val="007FCE"/>
                </a:solidFill>
              </a:ln>
            </c:spPr>
          </c:marker>
          <c:xVal>
            <c:numRef>
              <c:f>'Aufgabe 1'!$D$44</c:f>
              <c:numCache>
                <c:formatCode>0.0000</c:formatCode>
                <c:ptCount val="1"/>
                <c:pt idx="0">
                  <c:v>0.14842927608797396</c:v>
                </c:pt>
              </c:numCache>
            </c:numRef>
          </c:xVal>
          <c:yVal>
            <c:numRef>
              <c:f>'Aufgabe 1'!$E$44</c:f>
              <c:numCache>
                <c:formatCode>0.0000</c:formatCode>
                <c:ptCount val="1"/>
                <c:pt idx="0">
                  <c:v>8.7499999999999994E-2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10-4BFE-88FE-47064138C395}"/>
            </c:ext>
          </c:extLst>
        </c:ser>
        <c:ser>
          <c:idx val="1"/>
          <c:order val="2"/>
          <c:tx>
            <c:v>Aktie V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67A9"/>
              </a:solidFill>
              <a:ln>
                <a:noFill/>
              </a:ln>
            </c:spPr>
          </c:marker>
          <c:xVal>
            <c:numRef>
              <c:f>'Aufgabe 1'!$D$69</c:f>
              <c:numCache>
                <c:formatCode>0.0000</c:formatCode>
                <c:ptCount val="1"/>
                <c:pt idx="0">
                  <c:v>0.11342214657346837</c:v>
                </c:pt>
              </c:numCache>
            </c:numRef>
          </c:xVal>
          <c:yVal>
            <c:numRef>
              <c:f>'Aufgabe 1'!$E$69</c:f>
              <c:numCache>
                <c:formatCode>0.0000</c:formatCode>
                <c:ptCount val="1"/>
                <c:pt idx="0">
                  <c:v>9.5833333333333326E-2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10-4BFE-88FE-47064138C395}"/>
            </c:ext>
          </c:extLst>
        </c:ser>
        <c:ser>
          <c:idx val="2"/>
          <c:order val="3"/>
          <c:tx>
            <c:v>Portfolios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dPt>
            <c:idx val="25"/>
            <c:bubble3D val="0"/>
            <c:extLst>
              <c:ext xmlns:c16="http://schemas.microsoft.com/office/drawing/2014/chart" uri="{C3380CC4-5D6E-409C-BE32-E72D297353CC}">
                <c16:uniqueId val="{00000003-F310-4BFE-88FE-47064138C395}"/>
              </c:ext>
            </c:extLst>
          </c:dPt>
          <c:xVal>
            <c:numRef>
              <c:f>'Aufgabe 1'!$D$44:$D$69</c:f>
              <c:numCache>
                <c:formatCode>0.0000</c:formatCode>
                <c:ptCount val="26"/>
                <c:pt idx="0">
                  <c:v>0.14842927608797396</c:v>
                </c:pt>
                <c:pt idx="1">
                  <c:v>0.13798762021766059</c:v>
                </c:pt>
                <c:pt idx="2">
                  <c:v>0.12754835684293755</c:v>
                </c:pt>
                <c:pt idx="3">
                  <c:v>0.11711212575988876</c:v>
                </c:pt>
                <c:pt idx="4">
                  <c:v>0.10667981689773062</c:v>
                </c:pt>
                <c:pt idx="5">
                  <c:v>9.6252705589678536E-2</c:v>
                </c:pt>
                <c:pt idx="6">
                  <c:v>8.5832686081701998E-2</c:v>
                </c:pt>
                <c:pt idx="7">
                  <c:v>7.54226977330653E-2</c:v>
                </c:pt>
                <c:pt idx="8">
                  <c:v>6.5027558260581597E-2</c:v>
                </c:pt>
                <c:pt idx="9">
                  <c:v>5.4655740778073829E-2</c:v>
                </c:pt>
                <c:pt idx="10">
                  <c:v>4.432362048990738E-2</c:v>
                </c:pt>
                <c:pt idx="11">
                  <c:v>3.4067335283719136E-2</c:v>
                </c:pt>
                <c:pt idx="12">
                  <c:v>2.3984369910422937E-2</c:v>
                </c:pt>
                <c:pt idx="13">
                  <c:v>1.4442414387260009E-2</c:v>
                </c:pt>
                <c:pt idx="14">
                  <c:v>7.7835296192236992E-3</c:v>
                </c:pt>
                <c:pt idx="15">
                  <c:v>1.145643923738965E-2</c:v>
                </c:pt>
                <c:pt idx="16">
                  <c:v>2.0508128469788108E-2</c:v>
                </c:pt>
                <c:pt idx="17">
                  <c:v>3.0472665346722366E-2</c:v>
                </c:pt>
                <c:pt idx="18">
                  <c:v>4.0684763732876723E-2</c:v>
                </c:pt>
                <c:pt idx="19">
                  <c:v>5.0995914869069028E-2</c:v>
                </c:pt>
                <c:pt idx="20">
                  <c:v>6.1356200447333253E-2</c:v>
                </c:pt>
                <c:pt idx="21">
                  <c:v>7.1744337755672447E-2</c:v>
                </c:pt>
                <c:pt idx="22">
                  <c:v>8.2149761614586203E-2</c:v>
                </c:pt>
                <c:pt idx="23">
                  <c:v>9.2566642659941731E-2</c:v>
                </c:pt>
                <c:pt idx="24">
                  <c:v>0.10299150450401244</c:v>
                </c:pt>
                <c:pt idx="25">
                  <c:v>0.11342214657346837</c:v>
                </c:pt>
              </c:numCache>
            </c:numRef>
          </c:xVal>
          <c:yVal>
            <c:numRef>
              <c:f>'Aufgabe 1'!$E$44:$E$69</c:f>
              <c:numCache>
                <c:formatCode>0.0000</c:formatCode>
                <c:ptCount val="26"/>
                <c:pt idx="0">
                  <c:v>8.7499999999999994E-2</c:v>
                </c:pt>
                <c:pt idx="1">
                  <c:v>8.7833333333333319E-2</c:v>
                </c:pt>
                <c:pt idx="2">
                  <c:v>8.8166666666666671E-2</c:v>
                </c:pt>
                <c:pt idx="3">
                  <c:v>8.8499999999999995E-2</c:v>
                </c:pt>
                <c:pt idx="4">
                  <c:v>8.883333333333332E-2</c:v>
                </c:pt>
                <c:pt idx="5">
                  <c:v>8.9166666666666658E-2</c:v>
                </c:pt>
                <c:pt idx="6">
                  <c:v>8.9499999999999982E-2</c:v>
                </c:pt>
                <c:pt idx="7">
                  <c:v>8.9833333333333334E-2</c:v>
                </c:pt>
                <c:pt idx="8">
                  <c:v>9.0166666666666645E-2</c:v>
                </c:pt>
                <c:pt idx="9">
                  <c:v>9.0499999999999983E-2</c:v>
                </c:pt>
                <c:pt idx="10">
                  <c:v>9.0833333333333321E-2</c:v>
                </c:pt>
                <c:pt idx="11">
                  <c:v>9.1166666666666646E-2</c:v>
                </c:pt>
                <c:pt idx="12">
                  <c:v>9.1499999999999984E-2</c:v>
                </c:pt>
                <c:pt idx="13">
                  <c:v>9.1833333333333322E-2</c:v>
                </c:pt>
                <c:pt idx="14">
                  <c:v>9.2166666666666647E-2</c:v>
                </c:pt>
                <c:pt idx="15">
                  <c:v>9.2499999999999971E-2</c:v>
                </c:pt>
                <c:pt idx="16">
                  <c:v>9.2833333333333323E-2</c:v>
                </c:pt>
                <c:pt idx="17">
                  <c:v>9.3166666666666648E-2</c:v>
                </c:pt>
                <c:pt idx="18">
                  <c:v>9.3499999999999986E-2</c:v>
                </c:pt>
                <c:pt idx="19">
                  <c:v>9.3833333333333324E-2</c:v>
                </c:pt>
                <c:pt idx="20">
                  <c:v>9.4166666666666649E-2</c:v>
                </c:pt>
                <c:pt idx="21">
                  <c:v>9.4499999999999987E-2</c:v>
                </c:pt>
                <c:pt idx="22">
                  <c:v>9.4833333333333311E-2</c:v>
                </c:pt>
                <c:pt idx="23">
                  <c:v>9.5166666666666649E-2</c:v>
                </c:pt>
                <c:pt idx="24">
                  <c:v>9.5499999999999988E-2</c:v>
                </c:pt>
                <c:pt idx="25">
                  <c:v>9.5833333333333326E-2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10-4BFE-88FE-47064138C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62176"/>
        <c:axId val="236964096"/>
      </c:scatterChart>
      <c:valAx>
        <c:axId val="23696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Standardabweichung</a:t>
                </a:r>
              </a:p>
            </c:rich>
          </c:tx>
          <c:layout>
            <c:manualLayout>
              <c:xMode val="edge"/>
              <c:yMode val="edge"/>
              <c:x val="0.40286740753150535"/>
              <c:y val="0.79749676290463689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964096"/>
        <c:crosses val="autoZero"/>
        <c:crossBetween val="midCat"/>
      </c:valAx>
      <c:valAx>
        <c:axId val="2369640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Rendite</a:t>
                </a:r>
              </a:p>
            </c:rich>
          </c:tx>
          <c:layout>
            <c:manualLayout>
              <c:xMode val="edge"/>
              <c:yMode val="edge"/>
              <c:x val="9.4562647754137114E-3"/>
              <c:y val="0.28012213473315833"/>
            </c:manualLayout>
          </c:layout>
          <c:overlay val="0"/>
        </c:title>
        <c:numFmt formatCode="0.000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69621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8095511997170566"/>
          <c:y val="0.90638565179352582"/>
          <c:w val="0.63336162766888193"/>
          <c:h val="7.5836570428696418E-2"/>
        </c:manualLayout>
      </c:layout>
      <c:overlay val="0"/>
    </c:legend>
    <c:plotVisOnly val="1"/>
    <c:dispBlanksAs val="span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Kapitalmarktlinie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'Aufgabe 2'!$G$53:$G$67</c:f>
              <c:numCache>
                <c:formatCode>0.0000</c:formatCode>
                <c:ptCount val="15"/>
                <c:pt idx="0">
                  <c:v>-7.5547536220940773E-18</c:v>
                </c:pt>
                <c:pt idx="1">
                  <c:v>7.5607967994085438E-4</c:v>
                </c:pt>
                <c:pt idx="2">
                  <c:v>1.5121593598817239E-3</c:v>
                </c:pt>
                <c:pt idx="3">
                  <c:v>2.2682390398225858E-3</c:v>
                </c:pt>
                <c:pt idx="4">
                  <c:v>3.0243187197634479E-3</c:v>
                </c:pt>
                <c:pt idx="5">
                  <c:v>3.7803983997043095E-3</c:v>
                </c:pt>
                <c:pt idx="6">
                  <c:v>4.5364780796451716E-3</c:v>
                </c:pt>
                <c:pt idx="7">
                  <c:v>5.2925577595860328E-3</c:v>
                </c:pt>
                <c:pt idx="8">
                  <c:v>6.0486374395268957E-3</c:v>
                </c:pt>
                <c:pt idx="9">
                  <c:v>6.8047171194677569E-3</c:v>
                </c:pt>
                <c:pt idx="10">
                  <c:v>7.560796799408619E-3</c:v>
                </c:pt>
                <c:pt idx="11">
                  <c:v>8.3168764793494811E-3</c:v>
                </c:pt>
                <c:pt idx="12">
                  <c:v>9.0729561592903431E-3</c:v>
                </c:pt>
                <c:pt idx="13">
                  <c:v>9.8290358392312052E-3</c:v>
                </c:pt>
                <c:pt idx="14">
                  <c:v>1.0585115519172066E-2</c:v>
                </c:pt>
              </c:numCache>
            </c:numRef>
          </c:xVal>
          <c:yVal>
            <c:numRef>
              <c:f>'Aufgabe 2'!$H$53:$H$67</c:f>
              <c:numCache>
                <c:formatCode>0.0000</c:formatCode>
                <c:ptCount val="15"/>
                <c:pt idx="0">
                  <c:v>3.4999999999999941E-2</c:v>
                </c:pt>
                <c:pt idx="1">
                  <c:v>4.0722662493340389E-2</c:v>
                </c:pt>
                <c:pt idx="2">
                  <c:v>4.6445324986680872E-2</c:v>
                </c:pt>
                <c:pt idx="3">
                  <c:v>5.2167987480021313E-2</c:v>
                </c:pt>
                <c:pt idx="4">
                  <c:v>5.7890649973361741E-2</c:v>
                </c:pt>
                <c:pt idx="5">
                  <c:v>6.3613312466702182E-2</c:v>
                </c:pt>
                <c:pt idx="6">
                  <c:v>6.9335974960042623E-2</c:v>
                </c:pt>
                <c:pt idx="7">
                  <c:v>7.5058637453383065E-2</c:v>
                </c:pt>
                <c:pt idx="8">
                  <c:v>8.0781299946723478E-2</c:v>
                </c:pt>
                <c:pt idx="9">
                  <c:v>8.6503962440063933E-2</c:v>
                </c:pt>
                <c:pt idx="10">
                  <c:v>9.2226624933404361E-2</c:v>
                </c:pt>
                <c:pt idx="11">
                  <c:v>9.7949287426744802E-2</c:v>
                </c:pt>
                <c:pt idx="12">
                  <c:v>0.10367194992008524</c:v>
                </c:pt>
                <c:pt idx="13">
                  <c:v>0.10939461241342566</c:v>
                </c:pt>
                <c:pt idx="14">
                  <c:v>0.11511727490676611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93-4882-96C1-7636C40BACC2}"/>
            </c:ext>
          </c:extLst>
        </c:ser>
        <c:ser>
          <c:idx val="2"/>
          <c:order val="1"/>
          <c:tx>
            <c:v>70%-Punkt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7FCE"/>
              </a:solidFill>
              <a:ln>
                <a:noFill/>
              </a:ln>
            </c:spPr>
          </c:marker>
          <c:xVal>
            <c:numRef>
              <c:f>'Aufgabe 2'!$G$60</c:f>
              <c:numCache>
                <c:formatCode>0.0000</c:formatCode>
                <c:ptCount val="1"/>
                <c:pt idx="0">
                  <c:v>5.2925577595860328E-3</c:v>
                </c:pt>
              </c:numCache>
            </c:numRef>
          </c:xVal>
          <c:yVal>
            <c:numRef>
              <c:f>'Aufgabe 2'!$H$60</c:f>
              <c:numCache>
                <c:formatCode>0.0000</c:formatCode>
                <c:ptCount val="1"/>
                <c:pt idx="0">
                  <c:v>7.5058637453383065E-2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93-4882-96C1-7636C40BA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80640"/>
        <c:axId val="237350272"/>
      </c:scatterChart>
      <c:valAx>
        <c:axId val="237280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Standardabweichung</a:t>
                </a:r>
              </a:p>
            </c:rich>
          </c:tx>
          <c:layout>
            <c:manualLayout>
              <c:xMode val="edge"/>
              <c:yMode val="edge"/>
              <c:x val="0.39555455568053993"/>
              <c:y val="0.80194120734908136"/>
            </c:manualLayout>
          </c:layout>
          <c:overlay val="0"/>
        </c:title>
        <c:numFmt formatCode="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350272"/>
        <c:crosses val="autoZero"/>
        <c:crossBetween val="midCat"/>
      </c:valAx>
      <c:valAx>
        <c:axId val="237350272"/>
        <c:scaling>
          <c:orientation val="minMax"/>
          <c:min val="3.0000000000000006E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Rendite</a:t>
                </a:r>
              </a:p>
            </c:rich>
          </c:tx>
          <c:layout>
            <c:manualLayout>
              <c:xMode val="edge"/>
              <c:yMode val="edge"/>
              <c:x val="1.1904761904761904E-2"/>
              <c:y val="0.28012213473315833"/>
            </c:manualLayout>
          </c:layout>
          <c:overlay val="0"/>
        </c:title>
        <c:numFmt formatCode="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280640"/>
        <c:crosses val="autoZero"/>
        <c:crossBetween val="midCat"/>
        <c:majorUnit val="2.0000000000000004E-2"/>
      </c:valAx>
    </c:plotArea>
    <c:legend>
      <c:legendPos val="b"/>
      <c:layout>
        <c:manualLayout>
          <c:xMode val="edge"/>
          <c:yMode val="edge"/>
          <c:x val="0.17008567679040121"/>
          <c:y val="0.91083009623797029"/>
          <c:w val="0.65982845894263231"/>
          <c:h val="7.5836570428696418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Wertpapierlinie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'Aufgabe 2'!$B$99:$B$121</c:f>
              <c:numCache>
                <c:formatCode>0.00</c:formatCode>
                <c:ptCount val="23"/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0.8</c:v>
                </c:pt>
                <c:pt idx="14">
                  <c:v>0.9</c:v>
                </c:pt>
                <c:pt idx="15">
                  <c:v>0.91740514246809501</c:v>
                </c:pt>
                <c:pt idx="16">
                  <c:v>1</c:v>
                </c:pt>
                <c:pt idx="17">
                  <c:v>1.0630250063519853</c:v>
                </c:pt>
                <c:pt idx="18">
                  <c:v>1.1000000000000001</c:v>
                </c:pt>
                <c:pt idx="19">
                  <c:v>1.2</c:v>
                </c:pt>
                <c:pt idx="20">
                  <c:v>1.3</c:v>
                </c:pt>
                <c:pt idx="21">
                  <c:v>1.4</c:v>
                </c:pt>
                <c:pt idx="22">
                  <c:v>1.5</c:v>
                </c:pt>
              </c:numCache>
            </c:numRef>
          </c:xVal>
          <c:yVal>
            <c:numRef>
              <c:f>'Aufgabe 2'!$C$99:$C$121</c:f>
              <c:numCache>
                <c:formatCode>0.0000</c:formatCode>
                <c:ptCount val="23"/>
                <c:pt idx="5">
                  <c:v>3.5000000000000003E-2</c:v>
                </c:pt>
                <c:pt idx="6">
                  <c:v>4.0722662493340438E-2</c:v>
                </c:pt>
                <c:pt idx="7">
                  <c:v>4.6445324986680872E-2</c:v>
                </c:pt>
                <c:pt idx="8">
                  <c:v>5.2167987480021313E-2</c:v>
                </c:pt>
                <c:pt idx="9">
                  <c:v>5.7890649973361748E-2</c:v>
                </c:pt>
                <c:pt idx="10">
                  <c:v>6.3613312466702182E-2</c:v>
                </c:pt>
                <c:pt idx="11">
                  <c:v>6.9335974960042623E-2</c:v>
                </c:pt>
                <c:pt idx="12">
                  <c:v>7.5058637453383051E-2</c:v>
                </c:pt>
                <c:pt idx="13">
                  <c:v>8.0781299946723492E-2</c:v>
                </c:pt>
                <c:pt idx="14">
                  <c:v>8.650396244006392E-2</c:v>
                </c:pt>
                <c:pt idx="15">
                  <c:v>8.7499999999998065E-2</c:v>
                </c:pt>
                <c:pt idx="16">
                  <c:v>9.2226624933404361E-2</c:v>
                </c:pt>
                <c:pt idx="17">
                  <c:v>9.5833333333334852E-2</c:v>
                </c:pt>
                <c:pt idx="18">
                  <c:v>9.7949287426744802E-2</c:v>
                </c:pt>
                <c:pt idx="19">
                  <c:v>0.10367194992008523</c:v>
                </c:pt>
                <c:pt idx="20">
                  <c:v>0.10939461241342567</c:v>
                </c:pt>
                <c:pt idx="21">
                  <c:v>0.1151172749067661</c:v>
                </c:pt>
                <c:pt idx="22">
                  <c:v>0.12083993740010654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12-4E84-8900-76FC798ED2B1}"/>
            </c:ext>
          </c:extLst>
        </c:ser>
        <c:ser>
          <c:idx val="1"/>
          <c:order val="1"/>
          <c:tx>
            <c:v>Aktie U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rgbClr val="0067A9"/>
              </a:solidFill>
              <a:ln>
                <a:noFill/>
              </a:ln>
            </c:spPr>
          </c:marker>
          <c:xVal>
            <c:numRef>
              <c:f>'Aufgabe 2'!$B$114</c:f>
              <c:numCache>
                <c:formatCode>0.00</c:formatCode>
                <c:ptCount val="1"/>
                <c:pt idx="0">
                  <c:v>0.91740514246809501</c:v>
                </c:pt>
              </c:numCache>
            </c:numRef>
          </c:xVal>
          <c:yVal>
            <c:numRef>
              <c:f>'Aufgabe 2'!$C$114</c:f>
              <c:numCache>
                <c:formatCode>0.0000</c:formatCode>
                <c:ptCount val="1"/>
                <c:pt idx="0">
                  <c:v>8.7499999999998065E-2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12-4E84-8900-76FC798ED2B1}"/>
            </c:ext>
          </c:extLst>
        </c:ser>
        <c:ser>
          <c:idx val="2"/>
          <c:order val="2"/>
          <c:tx>
            <c:v>Aktie V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rgbClr val="007FCE"/>
              </a:solidFill>
              <a:ln>
                <a:noFill/>
              </a:ln>
            </c:spPr>
          </c:marker>
          <c:xVal>
            <c:numRef>
              <c:f>'Aufgabe 2'!$B$116</c:f>
              <c:numCache>
                <c:formatCode>0.00</c:formatCode>
                <c:ptCount val="1"/>
                <c:pt idx="0">
                  <c:v>1.0630250063519853</c:v>
                </c:pt>
              </c:numCache>
            </c:numRef>
          </c:xVal>
          <c:yVal>
            <c:numRef>
              <c:f>'Aufgabe 2'!$C$116</c:f>
              <c:numCache>
                <c:formatCode>0.0000</c:formatCode>
                <c:ptCount val="1"/>
                <c:pt idx="0">
                  <c:v>9.5833333333334852E-2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12-4E84-8900-76FC798ED2B1}"/>
            </c:ext>
          </c:extLst>
        </c:ser>
        <c:ser>
          <c:idx val="3"/>
          <c:order val="3"/>
          <c:tx>
            <c:v>Marktportfolio</c:v>
          </c:tx>
          <c:spPr>
            <a:ln>
              <a:noFill/>
            </a:ln>
          </c:spPr>
          <c:marker>
            <c:symbol val="diamond"/>
            <c:size val="8"/>
            <c:spPr>
              <a:solidFill>
                <a:srgbClr val="009DFE"/>
              </a:solidFill>
              <a:ln>
                <a:noFill/>
              </a:ln>
            </c:spPr>
          </c:marker>
          <c:xVal>
            <c:numRef>
              <c:f>'Aufgabe 2'!$B$115</c:f>
              <c:numCache>
                <c:formatCode>0.00</c:formatCode>
                <c:ptCount val="1"/>
                <c:pt idx="0">
                  <c:v>1</c:v>
                </c:pt>
              </c:numCache>
            </c:numRef>
          </c:xVal>
          <c:yVal>
            <c:numRef>
              <c:f>'Aufgabe 2'!$C$115</c:f>
              <c:numCache>
                <c:formatCode>0.0000</c:formatCode>
                <c:ptCount val="1"/>
                <c:pt idx="0">
                  <c:v>9.2226624933404361E-2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12-4E84-8900-76FC798ED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28224"/>
        <c:axId val="243005312"/>
      </c:scatterChart>
      <c:valAx>
        <c:axId val="24222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Beta</a:t>
                </a:r>
              </a:p>
            </c:rich>
          </c:tx>
          <c:layout>
            <c:manualLayout>
              <c:xMode val="edge"/>
              <c:yMode val="edge"/>
              <c:x val="0.48693360138493325"/>
              <c:y val="0.7974967629046368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3005312"/>
        <c:crosses val="autoZero"/>
        <c:crossBetween val="midCat"/>
      </c:valAx>
      <c:valAx>
        <c:axId val="2430053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Rendite</a:t>
                </a:r>
              </a:p>
            </c:rich>
          </c:tx>
          <c:layout>
            <c:manualLayout>
              <c:xMode val="edge"/>
              <c:yMode val="edge"/>
              <c:x val="9.4562647754137114E-3"/>
              <c:y val="0.28012213473315833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22282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9.1106457437501162E-2"/>
          <c:y val="0.91083009623797029"/>
          <c:w val="0.81463822341356262"/>
          <c:h val="7.5836570428696418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Portfolios</c:v>
          </c:tx>
          <c:marker>
            <c:symbol val="none"/>
          </c:marker>
          <c:xVal>
            <c:numRef>
              <c:f>'Aufgabe 6'!$M$22:$M$47</c:f>
              <c:numCache>
                <c:formatCode>0.0000</c:formatCode>
                <c:ptCount val="26"/>
                <c:pt idx="0">
                  <c:v>6.7551418265029167E-2</c:v>
                </c:pt>
                <c:pt idx="1">
                  <c:v>6.2907108641368295E-2</c:v>
                </c:pt>
                <c:pt idx="2">
                  <c:v>5.8503809086391238E-2</c:v>
                </c:pt>
                <c:pt idx="3">
                  <c:v>5.4400075272162195E-2</c:v>
                </c:pt>
                <c:pt idx="4">
                  <c:v>5.0668746319767102E-2</c:v>
                </c:pt>
                <c:pt idx="5">
                  <c:v>4.7397855116206603E-2</c:v>
                </c:pt>
                <c:pt idx="6">
                  <c:v>4.4688618658635132E-2</c:v>
                </c:pt>
                <c:pt idx="7">
                  <c:v>4.2648209313134261E-2</c:v>
                </c:pt>
                <c:pt idx="8">
                  <c:v>4.1375693705567186E-2</c:v>
                </c:pt>
                <c:pt idx="9">
                  <c:v>4.0942733831742496E-2</c:v>
                </c:pt>
                <c:pt idx="10">
                  <c:v>4.1375693705567186E-2</c:v>
                </c:pt>
                <c:pt idx="11">
                  <c:v>4.2648209313134268E-2</c:v>
                </c:pt>
                <c:pt idx="12">
                  <c:v>4.4688618658635146E-2</c:v>
                </c:pt>
                <c:pt idx="13">
                  <c:v>4.7397855116206603E-2</c:v>
                </c:pt>
                <c:pt idx="14">
                  <c:v>5.0668746319767109E-2</c:v>
                </c:pt>
                <c:pt idx="15">
                  <c:v>5.4400075272162202E-2</c:v>
                </c:pt>
                <c:pt idx="16">
                  <c:v>5.8503809086391238E-2</c:v>
                </c:pt>
                <c:pt idx="17">
                  <c:v>6.2907108641368295E-2</c:v>
                </c:pt>
                <c:pt idx="18">
                  <c:v>6.7551418265029139E-2</c:v>
                </c:pt>
                <c:pt idx="19">
                  <c:v>7.2390365751368563E-2</c:v>
                </c:pt>
                <c:pt idx="20">
                  <c:v>7.7387448269192305E-2</c:v>
                </c:pt>
                <c:pt idx="21">
                  <c:v>8.2513940625914328E-2</c:v>
                </c:pt>
                <c:pt idx="22">
                  <c:v>8.7747164043158188E-2</c:v>
                </c:pt>
                <c:pt idx="23">
                  <c:v>9.306911598170961E-2</c:v>
                </c:pt>
                <c:pt idx="24">
                  <c:v>9.8465410442535165E-2</c:v>
                </c:pt>
                <c:pt idx="25">
                  <c:v>0.10392446732900254</c:v>
                </c:pt>
              </c:numCache>
            </c:numRef>
          </c:xVal>
          <c:yVal>
            <c:numRef>
              <c:f>'Aufgabe 6'!$L$22:$L$47</c:f>
              <c:numCache>
                <c:formatCode>0.0000</c:formatCode>
                <c:ptCount val="26"/>
                <c:pt idx="0">
                  <c:v>6.120060818411014E-2</c:v>
                </c:pt>
                <c:pt idx="1">
                  <c:v>6.355260818411014E-2</c:v>
                </c:pt>
                <c:pt idx="2">
                  <c:v>6.5904608184110147E-2</c:v>
                </c:pt>
                <c:pt idx="3">
                  <c:v>6.825660818411014E-2</c:v>
                </c:pt>
                <c:pt idx="4">
                  <c:v>7.0608608184110147E-2</c:v>
                </c:pt>
                <c:pt idx="5">
                  <c:v>7.2960608184110154E-2</c:v>
                </c:pt>
                <c:pt idx="6">
                  <c:v>7.5312608184110147E-2</c:v>
                </c:pt>
                <c:pt idx="7">
                  <c:v>7.7664608184110154E-2</c:v>
                </c:pt>
                <c:pt idx="8">
                  <c:v>8.0016608184110161E-2</c:v>
                </c:pt>
                <c:pt idx="9">
                  <c:v>8.2368608184110154E-2</c:v>
                </c:pt>
                <c:pt idx="10">
                  <c:v>8.472060818411016E-2</c:v>
                </c:pt>
                <c:pt idx="11">
                  <c:v>8.7072608184110167E-2</c:v>
                </c:pt>
                <c:pt idx="12">
                  <c:v>8.942460818411016E-2</c:v>
                </c:pt>
                <c:pt idx="13">
                  <c:v>9.1776608184110153E-2</c:v>
                </c:pt>
                <c:pt idx="14">
                  <c:v>9.412860818411016E-2</c:v>
                </c:pt>
                <c:pt idx="15">
                  <c:v>9.6480608184110167E-2</c:v>
                </c:pt>
                <c:pt idx="16">
                  <c:v>9.883260818411016E-2</c:v>
                </c:pt>
                <c:pt idx="17">
                  <c:v>0.10118460818411015</c:v>
                </c:pt>
                <c:pt idx="18">
                  <c:v>0.10353660818411016</c:v>
                </c:pt>
                <c:pt idx="19">
                  <c:v>0.10588860818411015</c:v>
                </c:pt>
                <c:pt idx="20">
                  <c:v>0.10824060818411017</c:v>
                </c:pt>
                <c:pt idx="21">
                  <c:v>0.11059260818411015</c:v>
                </c:pt>
                <c:pt idx="22">
                  <c:v>0.11294460818411016</c:v>
                </c:pt>
                <c:pt idx="23">
                  <c:v>0.11529660818411017</c:v>
                </c:pt>
                <c:pt idx="24">
                  <c:v>0.11764860818411015</c:v>
                </c:pt>
                <c:pt idx="25">
                  <c:v>0.12000060818411017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7-4D01-A269-A4B735A91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05824"/>
        <c:axId val="236607744"/>
      </c:scatterChart>
      <c:valAx>
        <c:axId val="236605824"/>
        <c:scaling>
          <c:orientation val="minMax"/>
          <c:min val="3.0000000000000006E-2"/>
        </c:scaling>
        <c:delete val="0"/>
        <c:axPos val="b"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Standardabweichung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236607744"/>
        <c:crosses val="autoZero"/>
        <c:crossBetween val="midCat"/>
      </c:valAx>
      <c:valAx>
        <c:axId val="236607744"/>
        <c:scaling>
          <c:orientation val="minMax"/>
          <c:min val="5.000000000000001E-2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Erwartete Rendite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236605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Portfolios</c:v>
          </c:tx>
          <c:marker>
            <c:symbol val="none"/>
          </c:marker>
          <c:xVal>
            <c:numRef>
              <c:f>'Aufgabe 6'!$M$22:$M$47</c:f>
              <c:numCache>
                <c:formatCode>0.0000</c:formatCode>
                <c:ptCount val="26"/>
                <c:pt idx="0">
                  <c:v>6.7551418265029167E-2</c:v>
                </c:pt>
                <c:pt idx="1">
                  <c:v>6.2907108641368295E-2</c:v>
                </c:pt>
                <c:pt idx="2">
                  <c:v>5.8503809086391238E-2</c:v>
                </c:pt>
                <c:pt idx="3">
                  <c:v>5.4400075272162195E-2</c:v>
                </c:pt>
                <c:pt idx="4">
                  <c:v>5.0668746319767102E-2</c:v>
                </c:pt>
                <c:pt idx="5">
                  <c:v>4.7397855116206603E-2</c:v>
                </c:pt>
                <c:pt idx="6">
                  <c:v>4.4688618658635132E-2</c:v>
                </c:pt>
                <c:pt idx="7">
                  <c:v>4.2648209313134261E-2</c:v>
                </c:pt>
                <c:pt idx="8">
                  <c:v>4.1375693705567186E-2</c:v>
                </c:pt>
                <c:pt idx="9">
                  <c:v>4.0942733831742496E-2</c:v>
                </c:pt>
                <c:pt idx="10">
                  <c:v>4.1375693705567186E-2</c:v>
                </c:pt>
                <c:pt idx="11">
                  <c:v>4.2648209313134268E-2</c:v>
                </c:pt>
                <c:pt idx="12">
                  <c:v>4.4688618658635146E-2</c:v>
                </c:pt>
                <c:pt idx="13">
                  <c:v>4.7397855116206603E-2</c:v>
                </c:pt>
                <c:pt idx="14">
                  <c:v>5.0668746319767109E-2</c:v>
                </c:pt>
                <c:pt idx="15">
                  <c:v>5.4400075272162202E-2</c:v>
                </c:pt>
                <c:pt idx="16">
                  <c:v>5.8503809086391238E-2</c:v>
                </c:pt>
                <c:pt idx="17">
                  <c:v>6.2907108641368295E-2</c:v>
                </c:pt>
                <c:pt idx="18">
                  <c:v>6.7551418265029139E-2</c:v>
                </c:pt>
                <c:pt idx="19">
                  <c:v>7.2390365751368563E-2</c:v>
                </c:pt>
                <c:pt idx="20">
                  <c:v>7.7387448269192305E-2</c:v>
                </c:pt>
                <c:pt idx="21">
                  <c:v>8.2513940625914328E-2</c:v>
                </c:pt>
                <c:pt idx="22">
                  <c:v>8.7747164043158188E-2</c:v>
                </c:pt>
                <c:pt idx="23">
                  <c:v>9.306911598170961E-2</c:v>
                </c:pt>
                <c:pt idx="24">
                  <c:v>9.8465410442535165E-2</c:v>
                </c:pt>
                <c:pt idx="25">
                  <c:v>0.10392446732900254</c:v>
                </c:pt>
              </c:numCache>
            </c:numRef>
          </c:xVal>
          <c:yVal>
            <c:numRef>
              <c:f>'Aufgabe 6'!$L$22:$L$47</c:f>
              <c:numCache>
                <c:formatCode>0.0000</c:formatCode>
                <c:ptCount val="26"/>
                <c:pt idx="0">
                  <c:v>6.120060818411014E-2</c:v>
                </c:pt>
                <c:pt idx="1">
                  <c:v>6.355260818411014E-2</c:v>
                </c:pt>
                <c:pt idx="2">
                  <c:v>6.5904608184110147E-2</c:v>
                </c:pt>
                <c:pt idx="3">
                  <c:v>6.825660818411014E-2</c:v>
                </c:pt>
                <c:pt idx="4">
                  <c:v>7.0608608184110147E-2</c:v>
                </c:pt>
                <c:pt idx="5">
                  <c:v>7.2960608184110154E-2</c:v>
                </c:pt>
                <c:pt idx="6">
                  <c:v>7.5312608184110147E-2</c:v>
                </c:pt>
                <c:pt idx="7">
                  <c:v>7.7664608184110154E-2</c:v>
                </c:pt>
                <c:pt idx="8">
                  <c:v>8.0016608184110161E-2</c:v>
                </c:pt>
                <c:pt idx="9">
                  <c:v>8.2368608184110154E-2</c:v>
                </c:pt>
                <c:pt idx="10">
                  <c:v>8.472060818411016E-2</c:v>
                </c:pt>
                <c:pt idx="11">
                  <c:v>8.7072608184110167E-2</c:v>
                </c:pt>
                <c:pt idx="12">
                  <c:v>8.942460818411016E-2</c:v>
                </c:pt>
                <c:pt idx="13">
                  <c:v>9.1776608184110153E-2</c:v>
                </c:pt>
                <c:pt idx="14">
                  <c:v>9.412860818411016E-2</c:v>
                </c:pt>
                <c:pt idx="15">
                  <c:v>9.6480608184110167E-2</c:v>
                </c:pt>
                <c:pt idx="16">
                  <c:v>9.883260818411016E-2</c:v>
                </c:pt>
                <c:pt idx="17">
                  <c:v>0.10118460818411015</c:v>
                </c:pt>
                <c:pt idx="18">
                  <c:v>0.10353660818411016</c:v>
                </c:pt>
                <c:pt idx="19">
                  <c:v>0.10588860818411015</c:v>
                </c:pt>
                <c:pt idx="20">
                  <c:v>0.10824060818411017</c:v>
                </c:pt>
                <c:pt idx="21">
                  <c:v>0.11059260818411015</c:v>
                </c:pt>
                <c:pt idx="22">
                  <c:v>0.11294460818411016</c:v>
                </c:pt>
                <c:pt idx="23">
                  <c:v>0.11529660818411017</c:v>
                </c:pt>
                <c:pt idx="24">
                  <c:v>0.11764860818411015</c:v>
                </c:pt>
                <c:pt idx="25">
                  <c:v>0.12000060818411017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AB-4722-A0EE-0E7A50E62A54}"/>
            </c:ext>
          </c:extLst>
        </c:ser>
        <c:ser>
          <c:idx val="1"/>
          <c:order val="1"/>
          <c:tx>
            <c:v>Wertpapierlinie</c:v>
          </c:tx>
          <c:marker>
            <c:symbol val="none"/>
          </c:marker>
          <c:xVal>
            <c:numRef>
              <c:f>'Aufgabe 6'!$M$51:$M$65</c:f>
              <c:numCache>
                <c:formatCode>0.0000</c:formatCode>
                <c:ptCount val="15"/>
                <c:pt idx="0">
                  <c:v>0</c:v>
                </c:pt>
                <c:pt idx="1">
                  <c:v>4.3809534819693836E-3</c:v>
                </c:pt>
                <c:pt idx="2">
                  <c:v>8.7619069639387672E-3</c:v>
                </c:pt>
                <c:pt idx="3">
                  <c:v>1.3142860445908152E-2</c:v>
                </c:pt>
                <c:pt idx="4">
                  <c:v>1.7523813927877534E-2</c:v>
                </c:pt>
                <c:pt idx="5">
                  <c:v>2.1904767409846915E-2</c:v>
                </c:pt>
                <c:pt idx="6">
                  <c:v>2.6285720891816296E-2</c:v>
                </c:pt>
                <c:pt idx="7">
                  <c:v>3.0666674373785681E-2</c:v>
                </c:pt>
                <c:pt idx="8">
                  <c:v>3.5047627855755062E-2</c:v>
                </c:pt>
                <c:pt idx="9">
                  <c:v>3.9428581337724443E-2</c:v>
                </c:pt>
                <c:pt idx="10">
                  <c:v>4.3809534819693824E-2</c:v>
                </c:pt>
                <c:pt idx="11">
                  <c:v>4.8190488301663205E-2</c:v>
                </c:pt>
                <c:pt idx="12">
                  <c:v>5.2571441783632593E-2</c:v>
                </c:pt>
                <c:pt idx="13">
                  <c:v>5.6952395265601981E-2</c:v>
                </c:pt>
                <c:pt idx="14">
                  <c:v>6.1333348747571369E-2</c:v>
                </c:pt>
              </c:numCache>
            </c:numRef>
          </c:xVal>
          <c:yVal>
            <c:numRef>
              <c:f>'Aufgabe 6'!$L$51:$L$65</c:f>
              <c:numCache>
                <c:formatCode>0.0000</c:formatCode>
                <c:ptCount val="15"/>
                <c:pt idx="0">
                  <c:v>0.04</c:v>
                </c:pt>
                <c:pt idx="1">
                  <c:v>4.4850961245117504E-2</c:v>
                </c:pt>
                <c:pt idx="2">
                  <c:v>4.9701922490235001E-2</c:v>
                </c:pt>
                <c:pt idx="3">
                  <c:v>5.4552883735352498E-2</c:v>
                </c:pt>
                <c:pt idx="4">
                  <c:v>5.9403844980470001E-2</c:v>
                </c:pt>
                <c:pt idx="5">
                  <c:v>6.4254806225587505E-2</c:v>
                </c:pt>
                <c:pt idx="6">
                  <c:v>6.9105767470705001E-2</c:v>
                </c:pt>
                <c:pt idx="7">
                  <c:v>7.3956728715822498E-2</c:v>
                </c:pt>
                <c:pt idx="8">
                  <c:v>7.8807689960940008E-2</c:v>
                </c:pt>
                <c:pt idx="9">
                  <c:v>8.3658651206057491E-2</c:v>
                </c:pt>
                <c:pt idx="10">
                  <c:v>8.8509612451174988E-2</c:v>
                </c:pt>
                <c:pt idx="11">
                  <c:v>9.3360573696292498E-2</c:v>
                </c:pt>
                <c:pt idx="12">
                  <c:v>9.8211534941410009E-2</c:v>
                </c:pt>
                <c:pt idx="13">
                  <c:v>0.10306249618652751</c:v>
                </c:pt>
                <c:pt idx="14">
                  <c:v>0.10791345743164502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AB-4722-A0EE-0E7A50E62A54}"/>
            </c:ext>
          </c:extLst>
        </c:ser>
        <c:ser>
          <c:idx val="2"/>
          <c:order val="2"/>
          <c:tx>
            <c:v>M</c:v>
          </c:tx>
          <c:marker>
            <c:symbol val="x"/>
            <c:size val="7"/>
            <c:spPr>
              <a:ln w="25400">
                <a:solidFill>
                  <a:schemeClr val="tx1"/>
                </a:solidFill>
              </a:ln>
            </c:spPr>
          </c:marker>
          <c:xVal>
            <c:numRef>
              <c:f>'Aufgabe 6'!$D$57</c:f>
              <c:numCache>
                <c:formatCode>0.0000</c:formatCode>
                <c:ptCount val="1"/>
                <c:pt idx="0">
                  <c:v>4.3809534819693831E-2</c:v>
                </c:pt>
              </c:numCache>
            </c:numRef>
          </c:xVal>
          <c:yVal>
            <c:numRef>
              <c:f>'Aufgabe 6'!$D$55</c:f>
              <c:numCache>
                <c:formatCode>0.0000</c:formatCode>
                <c:ptCount val="1"/>
                <c:pt idx="0">
                  <c:v>8.8509612451175002E-2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AB-4722-A0EE-0E7A50E62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41280"/>
        <c:axId val="236643840"/>
      </c:scatterChart>
      <c:valAx>
        <c:axId val="236641280"/>
        <c:scaling>
          <c:orientation val="minMax"/>
          <c:min val="3.0000000000000006E-2"/>
        </c:scaling>
        <c:delete val="0"/>
        <c:axPos val="b"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Standardabweichung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236643840"/>
        <c:crosses val="autoZero"/>
        <c:crossBetween val="midCat"/>
      </c:valAx>
      <c:valAx>
        <c:axId val="236643840"/>
        <c:scaling>
          <c:orientation val="minMax"/>
          <c:min val="5.000000000000001E-2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Erwartete Rendite</a:t>
                </a:r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23664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Wertpapierlinie</c:v>
          </c:tx>
          <c:marker>
            <c:symbol val="none"/>
          </c:marker>
          <c:xVal>
            <c:numRef>
              <c:f>'Aufgabe 6'!$K$91:$K$109</c:f>
              <c:numCache>
                <c:formatCode>0.0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</c:numCache>
            </c:numRef>
          </c:xVal>
          <c:yVal>
            <c:numRef>
              <c:f>'Aufgabe 6'!$L$91:$L$109</c:f>
              <c:numCache>
                <c:formatCode>0.000</c:formatCode>
                <c:ptCount val="19"/>
                <c:pt idx="0">
                  <c:v>0.04</c:v>
                </c:pt>
                <c:pt idx="1">
                  <c:v>4.5999999999999999E-2</c:v>
                </c:pt>
                <c:pt idx="2">
                  <c:v>5.2000000000000005E-2</c:v>
                </c:pt>
                <c:pt idx="3">
                  <c:v>5.800000000000001E-2</c:v>
                </c:pt>
                <c:pt idx="4">
                  <c:v>6.4000000000000001E-2</c:v>
                </c:pt>
                <c:pt idx="5">
                  <c:v>7.0000000000000007E-2</c:v>
                </c:pt>
                <c:pt idx="6">
                  <c:v>7.6000000000000012E-2</c:v>
                </c:pt>
                <c:pt idx="7">
                  <c:v>8.2000000000000003E-2</c:v>
                </c:pt>
                <c:pt idx="8">
                  <c:v>8.7999999999999995E-2</c:v>
                </c:pt>
                <c:pt idx="9">
                  <c:v>9.4E-2</c:v>
                </c:pt>
                <c:pt idx="10">
                  <c:v>0.1</c:v>
                </c:pt>
                <c:pt idx="11">
                  <c:v>0.10600000000000001</c:v>
                </c:pt>
                <c:pt idx="12">
                  <c:v>0.11200000000000002</c:v>
                </c:pt>
                <c:pt idx="13">
                  <c:v>0.11800000000000002</c:v>
                </c:pt>
                <c:pt idx="14">
                  <c:v>0.12400000000000003</c:v>
                </c:pt>
                <c:pt idx="15">
                  <c:v>0.13000000000000003</c:v>
                </c:pt>
                <c:pt idx="16">
                  <c:v>0.13600000000000004</c:v>
                </c:pt>
                <c:pt idx="17">
                  <c:v>0.14200000000000004</c:v>
                </c:pt>
                <c:pt idx="18">
                  <c:v>0.14800000000000005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9-4C45-9F68-CD44D6C51251}"/>
            </c:ext>
          </c:extLst>
        </c:ser>
        <c:ser>
          <c:idx val="1"/>
          <c:order val="1"/>
          <c:tx>
            <c:v>C</c:v>
          </c:tx>
          <c:spPr>
            <a:ln w="44450">
              <a:solidFill>
                <a:schemeClr val="tx1"/>
              </a:solidFill>
            </a:ln>
          </c:spPr>
          <c:marker>
            <c:symbol val="x"/>
            <c:size val="11"/>
            <c:spPr>
              <a:ln w="34925">
                <a:solidFill>
                  <a:schemeClr val="tx1"/>
                </a:solidFill>
              </a:ln>
            </c:spPr>
          </c:marker>
          <c:xVal>
            <c:numRef>
              <c:f>'Aufgabe 6'!$K$98</c:f>
              <c:numCache>
                <c:formatCode>0.0</c:formatCode>
                <c:ptCount val="1"/>
                <c:pt idx="0">
                  <c:v>0.7</c:v>
                </c:pt>
              </c:numCache>
            </c:numRef>
          </c:xVal>
          <c:yVal>
            <c:numRef>
              <c:f>'Aufgabe 6'!$L$98</c:f>
              <c:numCache>
                <c:formatCode>0.000</c:formatCode>
                <c:ptCount val="1"/>
                <c:pt idx="0">
                  <c:v>8.2000000000000003E-2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9-4C45-9F68-CD44D6C51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69184"/>
        <c:axId val="236679552"/>
      </c:scatterChart>
      <c:valAx>
        <c:axId val="23666918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36679552"/>
        <c:crosses val="autoZero"/>
        <c:crossBetween val="midCat"/>
      </c:valAx>
      <c:valAx>
        <c:axId val="236679552"/>
        <c:scaling>
          <c:orientation val="minMax"/>
        </c:scaling>
        <c:delete val="0"/>
        <c:axPos val="l"/>
        <c:numFmt formatCode="0.000" sourceLinked="1"/>
        <c:majorTickMark val="out"/>
        <c:minorTickMark val="none"/>
        <c:tickLblPos val="nextTo"/>
        <c:crossAx val="236669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53</xdr:row>
      <xdr:rowOff>123825</xdr:rowOff>
    </xdr:from>
    <xdr:to>
      <xdr:col>13</xdr:col>
      <xdr:colOff>28575</xdr:colOff>
      <xdr:row>68</xdr:row>
      <xdr:rowOff>123825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114300</xdr:rowOff>
        </xdr:from>
        <xdr:to>
          <xdr:col>5</xdr:col>
          <xdr:colOff>361950</xdr:colOff>
          <xdr:row>27</xdr:row>
          <xdr:rowOff>127000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9</xdr:col>
      <xdr:colOff>466724</xdr:colOff>
      <xdr:row>25</xdr:row>
      <xdr:rowOff>57150</xdr:rowOff>
    </xdr:from>
    <xdr:to>
      <xdr:col>15</xdr:col>
      <xdr:colOff>476250</xdr:colOff>
      <xdr:row>50</xdr:row>
      <xdr:rowOff>97837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5174" y="4819650"/>
          <a:ext cx="4581526" cy="4822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59</xdr:row>
      <xdr:rowOff>0</xdr:rowOff>
    </xdr:from>
    <xdr:to>
      <xdr:col>16</xdr:col>
      <xdr:colOff>0</xdr:colOff>
      <xdr:row>74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103</xdr:row>
      <xdr:rowOff>0</xdr:rowOff>
    </xdr:from>
    <xdr:to>
      <xdr:col>11</xdr:col>
      <xdr:colOff>0</xdr:colOff>
      <xdr:row>118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94</xdr:row>
          <xdr:rowOff>0</xdr:rowOff>
        </xdr:from>
        <xdr:to>
          <xdr:col>4</xdr:col>
          <xdr:colOff>355600</xdr:colOff>
          <xdr:row>95</xdr:row>
          <xdr:rowOff>146050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1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476250</xdr:colOff>
      <xdr:row>28</xdr:row>
      <xdr:rowOff>38100</xdr:rowOff>
    </xdr:from>
    <xdr:to>
      <xdr:col>9</xdr:col>
      <xdr:colOff>542925</xdr:colOff>
      <xdr:row>49</xdr:row>
      <xdr:rowOff>158416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95700" y="5372100"/>
          <a:ext cx="3914775" cy="41208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1212850</xdr:colOff>
          <xdr:row>19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1593850</xdr:colOff>
          <xdr:row>31</xdr:row>
          <xdr:rowOff>184150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38100</xdr:rowOff>
        </xdr:from>
        <xdr:to>
          <xdr:col>1</xdr:col>
          <xdr:colOff>755650</xdr:colOff>
          <xdr:row>26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133350</xdr:rowOff>
        </xdr:from>
        <xdr:to>
          <xdr:col>2</xdr:col>
          <xdr:colOff>431800</xdr:colOff>
          <xdr:row>39</xdr:row>
          <xdr:rowOff>184150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1247774</xdr:colOff>
      <xdr:row>32</xdr:row>
      <xdr:rowOff>0</xdr:rowOff>
    </xdr:from>
    <xdr:to>
      <xdr:col>7</xdr:col>
      <xdr:colOff>276224</xdr:colOff>
      <xdr:row>48</xdr:row>
      <xdr:rowOff>0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4" y="7296150"/>
          <a:ext cx="5534025" cy="30480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56</xdr:row>
          <xdr:rowOff>0</xdr:rowOff>
        </xdr:from>
        <xdr:to>
          <xdr:col>4</xdr:col>
          <xdr:colOff>571500</xdr:colOff>
          <xdr:row>58</xdr:row>
          <xdr:rowOff>19050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3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50</xdr:row>
          <xdr:rowOff>0</xdr:rowOff>
        </xdr:from>
        <xdr:to>
          <xdr:col>4</xdr:col>
          <xdr:colOff>488950</xdr:colOff>
          <xdr:row>52</xdr:row>
          <xdr:rowOff>19050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3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184150</xdr:rowOff>
        </xdr:from>
        <xdr:to>
          <xdr:col>4</xdr:col>
          <xdr:colOff>12700</xdr:colOff>
          <xdr:row>15</xdr:row>
          <xdr:rowOff>184150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19051</xdr:colOff>
      <xdr:row>23</xdr:row>
      <xdr:rowOff>123825</xdr:rowOff>
    </xdr:from>
    <xdr:to>
      <xdr:col>8</xdr:col>
      <xdr:colOff>504826</xdr:colOff>
      <xdr:row>43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60</xdr:row>
      <xdr:rowOff>161925</xdr:rowOff>
    </xdr:from>
    <xdr:to>
      <xdr:col>8</xdr:col>
      <xdr:colOff>485775</xdr:colOff>
      <xdr:row>81</xdr:row>
      <xdr:rowOff>9525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92</xdr:row>
      <xdr:rowOff>166687</xdr:rowOff>
    </xdr:from>
    <xdr:to>
      <xdr:col>6</xdr:col>
      <xdr:colOff>695325</xdr:colOff>
      <xdr:row>107</xdr:row>
      <xdr:rowOff>52387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0.27903</cdr:x>
      <cdr:y>0.16832</cdr:y>
    </cdr:from>
    <cdr:to>
      <cdr:x>0.43387</cdr:x>
      <cdr:y>0.25248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1647825" y="647700"/>
          <a:ext cx="9144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de-DE" sz="1100" b="1"/>
            <a:t>Kapitalmarktlinie</a:t>
          </a:r>
        </a:p>
      </cdr:txBody>
    </cdr:sp>
  </cdr:relSizeAnchor>
  <cdr:relSizeAnchor xmlns:cdr="http://schemas.openxmlformats.org/drawingml/2006/chartDrawing">
    <cdr:from>
      <cdr:x>0.21935</cdr:x>
      <cdr:y>0.37376</cdr:y>
    </cdr:from>
    <cdr:to>
      <cdr:x>0.28871</cdr:x>
      <cdr:y>0.47277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1295400" y="1438275"/>
          <a:ext cx="409575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 b="1"/>
            <a:t>M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0.47292</cdr:x>
      <cdr:y>0.14757</cdr:y>
    </cdr:from>
    <cdr:to>
      <cdr:x>0.74583</cdr:x>
      <cdr:y>0.24826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2162175" y="404813"/>
          <a:ext cx="12477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 b="1"/>
            <a:t>Wertpapierlinie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11" Type="http://schemas.openxmlformats.org/officeDocument/2006/relationships/image" Target="../media/image8.emf"/><Relationship Id="rId5" Type="http://schemas.openxmlformats.org/officeDocument/2006/relationships/image" Target="../media/image5.e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3.bin"/><Relationship Id="rId9" Type="http://schemas.openxmlformats.org/officeDocument/2006/relationships/image" Target="../media/image7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10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zoomScaleNormal="100" workbookViewId="0"/>
  </sheetViews>
  <sheetFormatPr baseColWidth="10" defaultColWidth="11.453125" defaultRowHeight="14" x14ac:dyDescent="0.3"/>
  <cols>
    <col min="1" max="2" width="11.453125" style="16"/>
    <col min="3" max="3" width="10.1796875" style="16" customWidth="1"/>
    <col min="4" max="4" width="13.26953125" style="16" customWidth="1"/>
    <col min="5" max="6" width="9.26953125" style="16" customWidth="1"/>
    <col min="7" max="8" width="11.453125" style="16"/>
    <col min="9" max="9" width="12" style="16" bestFit="1" customWidth="1"/>
    <col min="10" max="16384" width="11.453125" style="16"/>
  </cols>
  <sheetData>
    <row r="1" spans="1:7" x14ac:dyDescent="0.3">
      <c r="A1" s="14" t="s">
        <v>56</v>
      </c>
    </row>
    <row r="2" spans="1:7" x14ac:dyDescent="0.3">
      <c r="B2" s="48"/>
      <c r="C2" s="48"/>
      <c r="D2" s="48"/>
      <c r="E2" s="48"/>
      <c r="F2" s="48"/>
    </row>
    <row r="3" spans="1:7" x14ac:dyDescent="0.3">
      <c r="A3" s="16" t="s">
        <v>17</v>
      </c>
      <c r="B3" s="48"/>
      <c r="C3" s="17"/>
      <c r="D3" s="83" t="s">
        <v>102</v>
      </c>
      <c r="E3" s="82" t="s">
        <v>57</v>
      </c>
      <c r="F3" s="82"/>
    </row>
    <row r="4" spans="1:7" x14ac:dyDescent="0.3">
      <c r="B4" s="48"/>
      <c r="C4" s="18"/>
      <c r="D4" s="84"/>
      <c r="E4" s="80" t="s">
        <v>58</v>
      </c>
      <c r="F4" s="80" t="s">
        <v>59</v>
      </c>
    </row>
    <row r="5" spans="1:7" x14ac:dyDescent="0.3">
      <c r="B5" s="48"/>
      <c r="C5" s="66" t="s">
        <v>26</v>
      </c>
      <c r="D5" s="38">
        <v>0.3</v>
      </c>
      <c r="E5" s="38">
        <v>100</v>
      </c>
      <c r="F5" s="38">
        <v>115</v>
      </c>
    </row>
    <row r="6" spans="1:7" x14ac:dyDescent="0.3">
      <c r="B6" s="48"/>
      <c r="C6" s="66" t="s">
        <v>27</v>
      </c>
      <c r="D6" s="38">
        <v>0.4</v>
      </c>
      <c r="E6" s="38">
        <v>90</v>
      </c>
      <c r="F6" s="38">
        <v>130</v>
      </c>
    </row>
    <row r="7" spans="1:7" x14ac:dyDescent="0.3">
      <c r="B7" s="48"/>
      <c r="C7" s="66" t="s">
        <v>28</v>
      </c>
      <c r="D7" s="38">
        <v>0.3</v>
      </c>
      <c r="E7" s="38">
        <v>70</v>
      </c>
      <c r="F7" s="38">
        <v>150</v>
      </c>
    </row>
    <row r="8" spans="1:7" x14ac:dyDescent="0.3">
      <c r="B8" s="48"/>
      <c r="C8" s="48"/>
      <c r="D8" s="48"/>
      <c r="E8" s="48"/>
      <c r="F8" s="48"/>
      <c r="G8" s="48"/>
    </row>
    <row r="9" spans="1:7" x14ac:dyDescent="0.3">
      <c r="C9" s="16" t="s">
        <v>60</v>
      </c>
      <c r="E9" s="28">
        <v>80</v>
      </c>
      <c r="F9" s="28">
        <v>120</v>
      </c>
    </row>
    <row r="11" spans="1:7" x14ac:dyDescent="0.3">
      <c r="C11" s="21"/>
      <c r="D11" s="85" t="s">
        <v>102</v>
      </c>
      <c r="E11" s="86" t="s">
        <v>62</v>
      </c>
      <c r="F11" s="86"/>
    </row>
    <row r="12" spans="1:7" x14ac:dyDescent="0.3">
      <c r="C12" s="22"/>
      <c r="D12" s="84"/>
      <c r="E12" s="80" t="s">
        <v>58</v>
      </c>
      <c r="F12" s="80" t="s">
        <v>59</v>
      </c>
    </row>
    <row r="13" spans="1:7" x14ac:dyDescent="0.3">
      <c r="C13" s="24" t="s">
        <v>26</v>
      </c>
      <c r="D13" s="38">
        <v>0.3</v>
      </c>
      <c r="E13" s="26">
        <f>E5/E$9-1</f>
        <v>0.25</v>
      </c>
      <c r="F13" s="26">
        <f>F5/F$9-1</f>
        <v>-4.166666666666663E-2</v>
      </c>
    </row>
    <row r="14" spans="1:7" x14ac:dyDescent="0.3">
      <c r="C14" s="24" t="s">
        <v>27</v>
      </c>
      <c r="D14" s="38">
        <v>0.4</v>
      </c>
      <c r="E14" s="26">
        <f t="shared" ref="E14:F14" si="0">E6/E$9-1</f>
        <v>0.125</v>
      </c>
      <c r="F14" s="26">
        <f t="shared" si="0"/>
        <v>8.3333333333333259E-2</v>
      </c>
    </row>
    <row r="15" spans="1:7" x14ac:dyDescent="0.3">
      <c r="C15" s="22" t="s">
        <v>28</v>
      </c>
      <c r="D15" s="80">
        <v>0.3</v>
      </c>
      <c r="E15" s="27">
        <f t="shared" ref="E15:F15" si="1">E7/E$9-1</f>
        <v>-0.125</v>
      </c>
      <c r="F15" s="27">
        <f t="shared" si="1"/>
        <v>0.25</v>
      </c>
    </row>
    <row r="17" spans="1:9" x14ac:dyDescent="0.3">
      <c r="A17" s="16" t="s">
        <v>103</v>
      </c>
      <c r="E17" s="79" t="s">
        <v>58</v>
      </c>
      <c r="F17" s="79" t="s">
        <v>59</v>
      </c>
    </row>
    <row r="18" spans="1:9" x14ac:dyDescent="0.3">
      <c r="C18" s="16" t="s">
        <v>64</v>
      </c>
      <c r="E18" s="19">
        <f>$D$13*E13+$D$14*E14+$D$15*E15</f>
        <v>8.7499999999999994E-2</v>
      </c>
      <c r="F18" s="19">
        <f>$D$13*F13+$D$14*F14+$D$15*F15</f>
        <v>9.5833333333333312E-2</v>
      </c>
    </row>
    <row r="19" spans="1:9" x14ac:dyDescent="0.3">
      <c r="C19" s="16" t="s">
        <v>11</v>
      </c>
      <c r="E19" s="19">
        <f>D13*(E13-$E$18)^2+D14*(E14-$E$18)^2+D15*(E15-$E$18)^2</f>
        <v>2.2031249999999999E-2</v>
      </c>
      <c r="F19" s="19">
        <f>D13*(F13-F18)^2+D14*(F14-F18)^2+D15*(F15-F18)^2</f>
        <v>1.2864583333333332E-2</v>
      </c>
    </row>
    <row r="20" spans="1:9" x14ac:dyDescent="0.3">
      <c r="C20" s="16" t="s">
        <v>3</v>
      </c>
      <c r="E20" s="19">
        <f>E19^0.5</f>
        <v>0.14842927608797396</v>
      </c>
      <c r="F20" s="19">
        <f>F19^0.5</f>
        <v>0.11342214657346833</v>
      </c>
    </row>
    <row r="21" spans="1:9" x14ac:dyDescent="0.3">
      <c r="C21" s="16" t="s">
        <v>18</v>
      </c>
      <c r="E21" s="81">
        <f>D13*(E13-$E$18)*(F13-$F$18)+D14*(E14-$E$18)*(F14-$F$18)+D15*(E15-$E$18)*(F15-$F$18)</f>
        <v>-1.6718749999999998E-2</v>
      </c>
      <c r="F21" s="81"/>
    </row>
    <row r="22" spans="1:9" x14ac:dyDescent="0.3">
      <c r="C22" s="16" t="s">
        <v>70</v>
      </c>
      <c r="E22" s="81">
        <f>E21/(E20*F20)</f>
        <v>-0.99308488549620777</v>
      </c>
      <c r="F22" s="81"/>
    </row>
    <row r="29" spans="1:9" x14ac:dyDescent="0.3">
      <c r="C29" s="16" t="s">
        <v>61</v>
      </c>
    </row>
    <row r="31" spans="1:9" x14ac:dyDescent="0.3">
      <c r="C31" s="16" t="s">
        <v>63</v>
      </c>
      <c r="E31" s="19">
        <f>(F19-E21)/(E19+F19-2*E21)</f>
        <v>0.43292682926829268</v>
      </c>
      <c r="G31" s="16" t="s">
        <v>67</v>
      </c>
      <c r="I31" s="19">
        <f>E31*E18+E32*F18</f>
        <v>9.222560975609756E-2</v>
      </c>
    </row>
    <row r="32" spans="1:9" x14ac:dyDescent="0.3">
      <c r="C32" s="16" t="s">
        <v>65</v>
      </c>
      <c r="E32" s="19">
        <f>1-E31</f>
        <v>0.56707317073170738</v>
      </c>
      <c r="G32" s="16" t="s">
        <v>68</v>
      </c>
      <c r="I32" s="19">
        <f>E31^2*E19+E32^2*F19+2*E31*E32*E22*E20*F20</f>
        <v>5.7164634146344984E-5</v>
      </c>
    </row>
    <row r="34" spans="2:5" x14ac:dyDescent="0.3">
      <c r="B34" s="16" t="s">
        <v>66</v>
      </c>
    </row>
    <row r="36" spans="2:5" x14ac:dyDescent="0.3">
      <c r="C36" s="16" t="s">
        <v>67</v>
      </c>
      <c r="E36" s="19">
        <f>E39*E18+E40*F18</f>
        <v>9.222560975609756E-2</v>
      </c>
    </row>
    <row r="37" spans="2:5" x14ac:dyDescent="0.3">
      <c r="C37" s="16" t="s">
        <v>68</v>
      </c>
      <c r="E37" s="19">
        <f>E39^2*E19+E40^2*F19+2*E39*E40*E21</f>
        <v>5.7164634146343249E-5</v>
      </c>
    </row>
    <row r="38" spans="2:5" x14ac:dyDescent="0.3">
      <c r="C38" s="16" t="s">
        <v>71</v>
      </c>
      <c r="E38" s="19">
        <f>E37^0.5</f>
        <v>7.5607297363642911E-3</v>
      </c>
    </row>
    <row r="39" spans="2:5" x14ac:dyDescent="0.3">
      <c r="C39" s="16" t="s">
        <v>63</v>
      </c>
      <c r="E39" s="19">
        <v>0.43292682926829268</v>
      </c>
    </row>
    <row r="40" spans="2:5" x14ac:dyDescent="0.3">
      <c r="C40" s="16" t="s">
        <v>65</v>
      </c>
      <c r="E40" s="19">
        <f>1-E39</f>
        <v>0.56707317073170738</v>
      </c>
    </row>
    <row r="43" spans="2:5" ht="17" x14ac:dyDescent="0.45">
      <c r="B43" s="16" t="s">
        <v>69</v>
      </c>
      <c r="C43" s="79" t="s">
        <v>99</v>
      </c>
      <c r="D43" s="79" t="s">
        <v>100</v>
      </c>
      <c r="E43" s="79" t="s">
        <v>101</v>
      </c>
    </row>
    <row r="44" spans="2:5" x14ac:dyDescent="0.3">
      <c r="C44" s="19">
        <v>0</v>
      </c>
      <c r="D44" s="19">
        <f>(C44^2*$F$19+(1-C44)^2*$E$19+2*C44*(1-C44)*$E$21)^0.5</f>
        <v>0.14842927608797396</v>
      </c>
      <c r="E44" s="19">
        <f t="shared" ref="E44:E67" si="2">C44*$F$18+(1-C44)*$E$18</f>
        <v>8.7499999999999994E-2</v>
      </c>
    </row>
    <row r="45" spans="2:5" x14ac:dyDescent="0.3">
      <c r="C45" s="19">
        <f>C44+0.04</f>
        <v>0.04</v>
      </c>
      <c r="D45" s="19">
        <f t="shared" ref="D45:D69" si="3">(C45^2*$F$19+(1-C45)^2*$E$19+2*C45*(1-C45)*$E$21)^0.5</f>
        <v>0.13798762021766059</v>
      </c>
      <c r="E45" s="19">
        <f t="shared" si="2"/>
        <v>8.7833333333333319E-2</v>
      </c>
    </row>
    <row r="46" spans="2:5" x14ac:dyDescent="0.3">
      <c r="C46" s="19">
        <f t="shared" ref="C46:C67" si="4">C45+0.04</f>
        <v>0.08</v>
      </c>
      <c r="D46" s="19">
        <f t="shared" si="3"/>
        <v>0.12754835684293755</v>
      </c>
      <c r="E46" s="19">
        <f t="shared" si="2"/>
        <v>8.8166666666666671E-2</v>
      </c>
    </row>
    <row r="47" spans="2:5" x14ac:dyDescent="0.3">
      <c r="C47" s="19">
        <f t="shared" si="4"/>
        <v>0.12</v>
      </c>
      <c r="D47" s="19">
        <f t="shared" si="3"/>
        <v>0.11711212575988876</v>
      </c>
      <c r="E47" s="19">
        <f t="shared" si="2"/>
        <v>8.8499999999999995E-2</v>
      </c>
    </row>
    <row r="48" spans="2:5" x14ac:dyDescent="0.3">
      <c r="C48" s="19">
        <f t="shared" si="4"/>
        <v>0.16</v>
      </c>
      <c r="D48" s="19">
        <f t="shared" si="3"/>
        <v>0.10667981689773062</v>
      </c>
      <c r="E48" s="19">
        <f t="shared" si="2"/>
        <v>8.883333333333332E-2</v>
      </c>
    </row>
    <row r="49" spans="3:5" x14ac:dyDescent="0.3">
      <c r="C49" s="19">
        <f t="shared" si="4"/>
        <v>0.2</v>
      </c>
      <c r="D49" s="19">
        <f t="shared" si="3"/>
        <v>9.6252705589678536E-2</v>
      </c>
      <c r="E49" s="19">
        <f t="shared" si="2"/>
        <v>8.9166666666666658E-2</v>
      </c>
    </row>
    <row r="50" spans="3:5" x14ac:dyDescent="0.3">
      <c r="C50" s="19">
        <f t="shared" si="4"/>
        <v>0.24000000000000002</v>
      </c>
      <c r="D50" s="19">
        <f t="shared" si="3"/>
        <v>8.5832686081701998E-2</v>
      </c>
      <c r="E50" s="19">
        <f t="shared" si="2"/>
        <v>8.9499999999999982E-2</v>
      </c>
    </row>
    <row r="51" spans="3:5" x14ac:dyDescent="0.3">
      <c r="C51" s="19">
        <f t="shared" si="4"/>
        <v>0.28000000000000003</v>
      </c>
      <c r="D51" s="19">
        <f t="shared" si="3"/>
        <v>7.54226977330653E-2</v>
      </c>
      <c r="E51" s="19">
        <f t="shared" si="2"/>
        <v>8.9833333333333334E-2</v>
      </c>
    </row>
    <row r="52" spans="3:5" x14ac:dyDescent="0.3">
      <c r="C52" s="19">
        <f t="shared" si="4"/>
        <v>0.32</v>
      </c>
      <c r="D52" s="19">
        <f t="shared" si="3"/>
        <v>6.5027558260581597E-2</v>
      </c>
      <c r="E52" s="19">
        <f t="shared" si="2"/>
        <v>9.0166666666666645E-2</v>
      </c>
    </row>
    <row r="53" spans="3:5" x14ac:dyDescent="0.3">
      <c r="C53" s="19">
        <f t="shared" si="4"/>
        <v>0.36</v>
      </c>
      <c r="D53" s="19">
        <f t="shared" si="3"/>
        <v>5.4655740778073829E-2</v>
      </c>
      <c r="E53" s="19">
        <f t="shared" si="2"/>
        <v>9.0499999999999983E-2</v>
      </c>
    </row>
    <row r="54" spans="3:5" x14ac:dyDescent="0.3">
      <c r="C54" s="19">
        <f t="shared" si="4"/>
        <v>0.39999999999999997</v>
      </c>
      <c r="D54" s="19">
        <f t="shared" si="3"/>
        <v>4.432362048990738E-2</v>
      </c>
      <c r="E54" s="19">
        <f t="shared" si="2"/>
        <v>9.0833333333333321E-2</v>
      </c>
    </row>
    <row r="55" spans="3:5" x14ac:dyDescent="0.3">
      <c r="C55" s="19">
        <f t="shared" si="4"/>
        <v>0.43999999999999995</v>
      </c>
      <c r="D55" s="19">
        <f t="shared" si="3"/>
        <v>3.4067335283719136E-2</v>
      </c>
      <c r="E55" s="19">
        <f t="shared" si="2"/>
        <v>9.1166666666666646E-2</v>
      </c>
    </row>
    <row r="56" spans="3:5" x14ac:dyDescent="0.3">
      <c r="C56" s="19">
        <f t="shared" si="4"/>
        <v>0.47999999999999993</v>
      </c>
      <c r="D56" s="19">
        <f>(C56^2*$F$19+(1-C56)^2*$E$19+2*C56*(1-C56)*$E$21)^0.5</f>
        <v>2.3984369910422937E-2</v>
      </c>
      <c r="E56" s="19">
        <f t="shared" si="2"/>
        <v>9.1499999999999984E-2</v>
      </c>
    </row>
    <row r="57" spans="3:5" x14ac:dyDescent="0.3">
      <c r="C57" s="19">
        <f t="shared" si="4"/>
        <v>0.51999999999999991</v>
      </c>
      <c r="D57" s="19">
        <f t="shared" si="3"/>
        <v>1.4442414387260009E-2</v>
      </c>
      <c r="E57" s="19">
        <f t="shared" si="2"/>
        <v>9.1833333333333322E-2</v>
      </c>
    </row>
    <row r="58" spans="3:5" x14ac:dyDescent="0.3">
      <c r="C58" s="19">
        <f t="shared" si="4"/>
        <v>0.55999999999999994</v>
      </c>
      <c r="D58" s="19">
        <f t="shared" si="3"/>
        <v>7.7835296192236992E-3</v>
      </c>
      <c r="E58" s="19">
        <f t="shared" si="2"/>
        <v>9.2166666666666647E-2</v>
      </c>
    </row>
    <row r="59" spans="3:5" x14ac:dyDescent="0.3">
      <c r="C59" s="19">
        <f t="shared" si="4"/>
        <v>0.6</v>
      </c>
      <c r="D59" s="19">
        <f t="shared" si="3"/>
        <v>1.145643923738965E-2</v>
      </c>
      <c r="E59" s="19">
        <f t="shared" si="2"/>
        <v>9.2499999999999971E-2</v>
      </c>
    </row>
    <row r="60" spans="3:5" x14ac:dyDescent="0.3">
      <c r="C60" s="19">
        <f t="shared" si="4"/>
        <v>0.64</v>
      </c>
      <c r="D60" s="19">
        <f t="shared" si="3"/>
        <v>2.0508128469788108E-2</v>
      </c>
      <c r="E60" s="19">
        <f t="shared" si="2"/>
        <v>9.2833333333333323E-2</v>
      </c>
    </row>
    <row r="61" spans="3:5" x14ac:dyDescent="0.3">
      <c r="C61" s="19">
        <f>C60+0.04</f>
        <v>0.68</v>
      </c>
      <c r="D61" s="19">
        <f t="shared" si="3"/>
        <v>3.0472665346722366E-2</v>
      </c>
      <c r="E61" s="19">
        <f t="shared" si="2"/>
        <v>9.3166666666666648E-2</v>
      </c>
    </row>
    <row r="62" spans="3:5" x14ac:dyDescent="0.3">
      <c r="C62" s="19">
        <f t="shared" si="4"/>
        <v>0.72000000000000008</v>
      </c>
      <c r="D62" s="19">
        <f t="shared" si="3"/>
        <v>4.0684763732876723E-2</v>
      </c>
      <c r="E62" s="19">
        <f t="shared" si="2"/>
        <v>9.3499999999999986E-2</v>
      </c>
    </row>
    <row r="63" spans="3:5" x14ac:dyDescent="0.3">
      <c r="C63" s="19">
        <f t="shared" si="4"/>
        <v>0.76000000000000012</v>
      </c>
      <c r="D63" s="19">
        <f t="shared" si="3"/>
        <v>5.0995914869069028E-2</v>
      </c>
      <c r="E63" s="19">
        <f t="shared" si="2"/>
        <v>9.3833333333333324E-2</v>
      </c>
    </row>
    <row r="64" spans="3:5" x14ac:dyDescent="0.3">
      <c r="C64" s="19">
        <f t="shared" si="4"/>
        <v>0.80000000000000016</v>
      </c>
      <c r="D64" s="19">
        <f t="shared" si="3"/>
        <v>6.1356200447333253E-2</v>
      </c>
      <c r="E64" s="19">
        <f t="shared" si="2"/>
        <v>9.4166666666666649E-2</v>
      </c>
    </row>
    <row r="65" spans="1:5" x14ac:dyDescent="0.3">
      <c r="C65" s="19">
        <f t="shared" si="4"/>
        <v>0.84000000000000019</v>
      </c>
      <c r="D65" s="19">
        <f t="shared" si="3"/>
        <v>7.1744337755672447E-2</v>
      </c>
      <c r="E65" s="19">
        <f t="shared" si="2"/>
        <v>9.4499999999999987E-2</v>
      </c>
    </row>
    <row r="66" spans="1:5" x14ac:dyDescent="0.3">
      <c r="C66" s="19">
        <f t="shared" si="4"/>
        <v>0.88000000000000023</v>
      </c>
      <c r="D66" s="19">
        <f t="shared" si="3"/>
        <v>8.2149761614586203E-2</v>
      </c>
      <c r="E66" s="19">
        <f t="shared" si="2"/>
        <v>9.4833333333333311E-2</v>
      </c>
    </row>
    <row r="67" spans="1:5" x14ac:dyDescent="0.3">
      <c r="C67" s="19">
        <f t="shared" si="4"/>
        <v>0.92000000000000026</v>
      </c>
      <c r="D67" s="19">
        <f t="shared" si="3"/>
        <v>9.2566642659941731E-2</v>
      </c>
      <c r="E67" s="19">
        <f t="shared" si="2"/>
        <v>9.5166666666666649E-2</v>
      </c>
    </row>
    <row r="68" spans="1:5" x14ac:dyDescent="0.3">
      <c r="C68" s="19">
        <f t="shared" ref="C68:C69" si="5">C67+0.04</f>
        <v>0.9600000000000003</v>
      </c>
      <c r="D68" s="19">
        <f t="shared" si="3"/>
        <v>0.10299150450401244</v>
      </c>
      <c r="E68" s="19">
        <f t="shared" ref="E68:E69" si="6">C68*$F$18+(1-C68)*$E$18</f>
        <v>9.5499999999999988E-2</v>
      </c>
    </row>
    <row r="69" spans="1:5" x14ac:dyDescent="0.3">
      <c r="C69" s="19">
        <f t="shared" si="5"/>
        <v>1.0000000000000002</v>
      </c>
      <c r="D69" s="19">
        <f t="shared" si="3"/>
        <v>0.11342214657346837</v>
      </c>
      <c r="E69" s="19">
        <f t="shared" si="6"/>
        <v>9.5833333333333326E-2</v>
      </c>
    </row>
    <row r="72" spans="1:5" x14ac:dyDescent="0.3">
      <c r="A72" s="78" t="s">
        <v>132</v>
      </c>
    </row>
  </sheetData>
  <mergeCells count="6">
    <mergeCell ref="E22:F22"/>
    <mergeCell ref="E3:F3"/>
    <mergeCell ref="D3:D4"/>
    <mergeCell ref="D11:D12"/>
    <mergeCell ref="E11:F11"/>
    <mergeCell ref="E21:F21"/>
  </mergeCells>
  <pageMargins left="0.7" right="0.7" top="0.78740157499999996" bottom="0.78740157499999996" header="0.3" footer="0.3"/>
  <pageSetup paperSize="9" scale="58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097" r:id="rId4">
          <objectPr defaultSize="0" autoPict="0" r:id="rId5">
            <anchor moveWithCells="1">
              <from>
                <xdr:col>2</xdr:col>
                <xdr:colOff>0</xdr:colOff>
                <xdr:row>22</xdr:row>
                <xdr:rowOff>114300</xdr:rowOff>
              </from>
              <to>
                <xdr:col>5</xdr:col>
                <xdr:colOff>361950</xdr:colOff>
                <xdr:row>27</xdr:row>
                <xdr:rowOff>127000</xdr:rowOff>
              </to>
            </anchor>
          </objectPr>
        </oleObject>
      </mc:Choice>
      <mc:Fallback>
        <oleObject progId="Equation.DSMT4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2"/>
  <sheetViews>
    <sheetView zoomScaleNormal="100" workbookViewId="0"/>
  </sheetViews>
  <sheetFormatPr baseColWidth="10" defaultRowHeight="14.5" x14ac:dyDescent="0.35"/>
  <cols>
    <col min="3" max="3" width="13.453125" customWidth="1"/>
    <col min="4" max="5" width="12" bestFit="1" customWidth="1"/>
  </cols>
  <sheetData>
    <row r="1" spans="1:13" x14ac:dyDescent="0.35">
      <c r="A1" s="29" t="s">
        <v>92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35">
      <c r="A3" s="16" t="s">
        <v>126</v>
      </c>
      <c r="B3" s="33"/>
      <c r="C3" s="87" t="s">
        <v>102</v>
      </c>
      <c r="D3" s="34" t="s">
        <v>62</v>
      </c>
      <c r="E3" s="35"/>
      <c r="F3" s="16"/>
      <c r="G3" s="16" t="s">
        <v>41</v>
      </c>
      <c r="H3" s="16">
        <v>3.5000000000000003E-2</v>
      </c>
      <c r="I3" s="16"/>
      <c r="J3" s="16"/>
      <c r="K3" s="16"/>
      <c r="L3" s="16"/>
      <c r="M3" s="16"/>
    </row>
    <row r="4" spans="1:13" x14ac:dyDescent="0.35">
      <c r="A4" s="16"/>
      <c r="B4" s="37"/>
      <c r="C4" s="88"/>
      <c r="D4" s="40" t="s">
        <v>58</v>
      </c>
      <c r="E4" s="39" t="s">
        <v>59</v>
      </c>
      <c r="F4" s="16"/>
      <c r="G4" s="16"/>
      <c r="H4" s="16"/>
      <c r="I4" s="16"/>
      <c r="J4" s="16"/>
      <c r="K4" s="16"/>
      <c r="L4" s="16"/>
      <c r="M4" s="16"/>
    </row>
    <row r="5" spans="1:13" x14ac:dyDescent="0.35">
      <c r="A5" s="16"/>
      <c r="B5" s="36" t="s">
        <v>26</v>
      </c>
      <c r="C5" s="38">
        <f>'Aufgabe 1'!D5</f>
        <v>0.3</v>
      </c>
      <c r="D5" s="41">
        <f>'Aufgabe 1'!E13</f>
        <v>0.25</v>
      </c>
      <c r="E5" s="26">
        <f>'Aufgabe 1'!F13</f>
        <v>-4.166666666666663E-2</v>
      </c>
      <c r="F5" s="16"/>
      <c r="G5" s="16"/>
      <c r="H5" s="16"/>
      <c r="I5" s="16"/>
      <c r="J5" s="16"/>
      <c r="K5" s="16"/>
      <c r="L5" s="16"/>
      <c r="M5" s="16"/>
    </row>
    <row r="6" spans="1:13" x14ac:dyDescent="0.35">
      <c r="A6" s="16"/>
      <c r="B6" s="36" t="s">
        <v>27</v>
      </c>
      <c r="C6" s="38">
        <f>'Aufgabe 1'!D6</f>
        <v>0.4</v>
      </c>
      <c r="D6" s="41">
        <f>'Aufgabe 1'!E14</f>
        <v>0.125</v>
      </c>
      <c r="E6" s="26">
        <f>'Aufgabe 1'!F14</f>
        <v>8.3333333333333259E-2</v>
      </c>
      <c r="F6" s="16"/>
      <c r="G6" s="16"/>
      <c r="H6" s="16"/>
      <c r="I6" s="16"/>
      <c r="J6" s="16"/>
      <c r="K6" s="16"/>
      <c r="L6" s="16"/>
      <c r="M6" s="16"/>
    </row>
    <row r="7" spans="1:13" x14ac:dyDescent="0.35">
      <c r="A7" s="16"/>
      <c r="B7" s="37" t="s">
        <v>28</v>
      </c>
      <c r="C7" s="23">
        <f>'Aufgabe 1'!D7</f>
        <v>0.3</v>
      </c>
      <c r="D7" s="42">
        <f>'Aufgabe 1'!E15</f>
        <v>-0.125</v>
      </c>
      <c r="E7" s="27">
        <f>'Aufgabe 1'!F15</f>
        <v>0.25</v>
      </c>
      <c r="F7" s="16"/>
      <c r="G7" s="16"/>
      <c r="H7" s="16"/>
      <c r="I7" s="16"/>
      <c r="J7" s="16"/>
      <c r="K7" s="16"/>
      <c r="L7" s="16"/>
      <c r="M7" s="16"/>
    </row>
    <row r="8" spans="1:13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35">
      <c r="A9" s="16"/>
      <c r="B9" s="16" t="s">
        <v>64</v>
      </c>
      <c r="C9" s="16"/>
      <c r="D9" s="19">
        <f>$C$5*D5+$C$6*D6+$C$7*D7</f>
        <v>8.7499999999999994E-2</v>
      </c>
      <c r="E9" s="19">
        <f>$C$5*E5+$C$6*E6+$C$7*E7</f>
        <v>9.5833333333333312E-2</v>
      </c>
      <c r="F9" s="16"/>
      <c r="G9" s="16"/>
      <c r="H9" s="16"/>
      <c r="I9" s="16"/>
      <c r="J9" s="16"/>
      <c r="K9" s="16"/>
      <c r="L9" s="16"/>
      <c r="M9" s="16"/>
    </row>
    <row r="10" spans="1:13" x14ac:dyDescent="0.35">
      <c r="A10" s="16"/>
      <c r="B10" s="16" t="s">
        <v>11</v>
      </c>
      <c r="C10" s="16"/>
      <c r="D10" s="19">
        <f>$C$5*D5^2+$C$6*D6^2+$C$7*D7^2-D9^2</f>
        <v>2.2031250000000002E-2</v>
      </c>
      <c r="E10" s="19">
        <f>$C$5*E5^2+$C$6*E6^2+$C$7*E7^2-E9^2</f>
        <v>1.2864583333333332E-2</v>
      </c>
      <c r="F10" s="16"/>
      <c r="G10" s="16"/>
      <c r="H10" s="16"/>
      <c r="I10" s="16"/>
      <c r="J10" s="16"/>
      <c r="K10" s="16"/>
      <c r="L10" s="16"/>
      <c r="M10" s="16"/>
    </row>
    <row r="11" spans="1:13" x14ac:dyDescent="0.35">
      <c r="A11" s="16"/>
      <c r="B11" s="16" t="s">
        <v>3</v>
      </c>
      <c r="C11" s="16"/>
      <c r="D11" s="19">
        <f>D10^0.5</f>
        <v>0.14842927608797396</v>
      </c>
      <c r="E11" s="19">
        <f>E10^0.5</f>
        <v>0.11342214657346833</v>
      </c>
      <c r="F11" s="16"/>
      <c r="G11" s="16"/>
      <c r="H11" s="16"/>
      <c r="I11" s="16"/>
      <c r="J11" s="16"/>
      <c r="K11" s="16"/>
      <c r="L11" s="16"/>
      <c r="M11" s="16"/>
    </row>
    <row r="12" spans="1:13" x14ac:dyDescent="0.35">
      <c r="A12" s="16"/>
      <c r="B12" s="16" t="s">
        <v>18</v>
      </c>
      <c r="C12" s="16"/>
      <c r="D12" s="89">
        <f>C5*D5*E5+C6*D6*E6+C7*D7*E7-D9*E9</f>
        <v>-1.6718749999999998E-2</v>
      </c>
      <c r="E12" s="89"/>
      <c r="F12" s="16"/>
      <c r="G12" s="16"/>
      <c r="H12" s="16"/>
      <c r="I12" s="16"/>
      <c r="J12" s="16"/>
      <c r="K12" s="16"/>
      <c r="L12" s="16"/>
      <c r="M12" s="16"/>
    </row>
    <row r="13" spans="1:13" x14ac:dyDescent="0.35">
      <c r="A13" s="16"/>
      <c r="B13" s="16" t="s">
        <v>81</v>
      </c>
      <c r="C13" s="16"/>
      <c r="D13" s="89">
        <f>D12/(D11*E11)</f>
        <v>-0.99308488549620777</v>
      </c>
      <c r="E13" s="89"/>
      <c r="F13" s="16"/>
      <c r="G13" s="16"/>
      <c r="H13" s="16"/>
      <c r="I13" s="16"/>
      <c r="J13" s="16"/>
      <c r="K13" s="16"/>
      <c r="L13" s="16"/>
      <c r="M13" s="16"/>
    </row>
    <row r="14" spans="1:13" x14ac:dyDescent="0.3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3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x14ac:dyDescent="0.35">
      <c r="A16" s="16"/>
      <c r="B16" s="16" t="s">
        <v>82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3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x14ac:dyDescent="0.35">
      <c r="A18" s="16"/>
      <c r="B18" s="16" t="s">
        <v>83</v>
      </c>
      <c r="C18" s="16"/>
      <c r="D18" s="30">
        <f>((D9-H3)*E10-(E9-H3)*D12)/(D10*E10-D12^2)</f>
        <v>433.26666666665403</v>
      </c>
      <c r="E18" s="16"/>
      <c r="F18" s="16"/>
      <c r="G18" s="16"/>
      <c r="H18" s="16"/>
      <c r="I18" s="16"/>
      <c r="J18" s="16"/>
      <c r="K18" s="16"/>
      <c r="L18" s="16"/>
      <c r="M18" s="16"/>
    </row>
    <row r="19" spans="1:13" x14ac:dyDescent="0.35">
      <c r="A19" s="16"/>
      <c r="B19" s="16" t="s">
        <v>84</v>
      </c>
      <c r="C19" s="16"/>
      <c r="D19" s="30">
        <f>((E9-H3)*D10-(D9-H3)*D12)/(D10*E10-D12^2)</f>
        <v>567.79999999998358</v>
      </c>
      <c r="E19" s="16"/>
      <c r="F19" s="16"/>
      <c r="G19" s="16"/>
      <c r="H19" s="16"/>
      <c r="I19" s="16"/>
      <c r="J19" s="16"/>
      <c r="K19" s="16"/>
      <c r="L19" s="16"/>
      <c r="M19" s="16"/>
    </row>
    <row r="20" spans="1:13" x14ac:dyDescent="0.35">
      <c r="A20" s="16"/>
      <c r="B20" s="16" t="s">
        <v>79</v>
      </c>
      <c r="C20" s="16"/>
      <c r="D20" s="30">
        <f>D18+D19</f>
        <v>1001.0666666666376</v>
      </c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35">
      <c r="A22" s="16"/>
      <c r="B22" s="16" t="s">
        <v>85</v>
      </c>
      <c r="C22" s="16"/>
      <c r="D22" s="19">
        <f>D18/$D$20</f>
        <v>0.4328050079914757</v>
      </c>
      <c r="E22" s="16"/>
      <c r="F22" s="16"/>
      <c r="G22" s="16"/>
      <c r="H22" s="16"/>
      <c r="I22" s="16"/>
      <c r="J22" s="16"/>
      <c r="K22" s="16"/>
      <c r="L22" s="16"/>
      <c r="M22" s="16"/>
    </row>
    <row r="23" spans="1:13" x14ac:dyDescent="0.35">
      <c r="A23" s="16"/>
      <c r="B23" s="16" t="s">
        <v>86</v>
      </c>
      <c r="C23" s="16"/>
      <c r="D23" s="19">
        <f>D19/$D$20</f>
        <v>0.5671949920085243</v>
      </c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35">
      <c r="A25" s="16"/>
      <c r="B25" s="16" t="s">
        <v>87</v>
      </c>
      <c r="C25" s="16"/>
      <c r="D25" s="19">
        <f>D22*D9+D23*E9</f>
        <v>9.2226624933404361E-2</v>
      </c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35">
      <c r="A26" s="16"/>
      <c r="B26" s="16" t="s">
        <v>88</v>
      </c>
      <c r="C26" s="16"/>
      <c r="D26" s="19">
        <f>D22^2*D10+D23^2*E10+2*D22*D23*D12</f>
        <v>5.7165648241947614E-5</v>
      </c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35">
      <c r="A27" s="16"/>
      <c r="B27" s="16" t="s">
        <v>120</v>
      </c>
      <c r="C27" s="16"/>
      <c r="D27" s="19">
        <f>SQRT(D26)</f>
        <v>7.560796799408619E-3</v>
      </c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3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35">
      <c r="A29" s="16"/>
      <c r="B29" s="16" t="s">
        <v>89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x14ac:dyDescent="0.3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x14ac:dyDescent="0.35">
      <c r="A31" s="16"/>
      <c r="B31" s="16" t="s">
        <v>85</v>
      </c>
      <c r="C31" s="16"/>
      <c r="D31" s="19">
        <v>0.43280500776658737</v>
      </c>
      <c r="E31" s="16"/>
      <c r="F31" s="16"/>
      <c r="G31" s="16"/>
      <c r="H31" s="16"/>
      <c r="I31" s="16"/>
      <c r="J31" s="16"/>
      <c r="K31" s="16"/>
      <c r="L31" s="16"/>
      <c r="M31" s="16"/>
    </row>
    <row r="32" spans="1:13" x14ac:dyDescent="0.35">
      <c r="A32" s="16"/>
      <c r="B32" s="16" t="s">
        <v>86</v>
      </c>
      <c r="C32" s="16"/>
      <c r="D32" s="19">
        <f>1-D31</f>
        <v>0.56719499223341263</v>
      </c>
      <c r="E32" s="16"/>
      <c r="F32" s="16"/>
      <c r="G32" s="16"/>
      <c r="H32" s="16"/>
      <c r="I32" s="16"/>
      <c r="J32" s="16"/>
      <c r="K32" s="16"/>
      <c r="L32" s="16"/>
      <c r="M32" s="16"/>
    </row>
    <row r="33" spans="1:13" x14ac:dyDescent="0.3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x14ac:dyDescent="0.35">
      <c r="A34" s="16"/>
      <c r="B34" s="16" t="s">
        <v>87</v>
      </c>
      <c r="C34" s="16"/>
      <c r="D34" s="19">
        <f>D31*D9+D32*E9</f>
        <v>9.2226624935278417E-2</v>
      </c>
      <c r="E34" s="16"/>
      <c r="F34" s="16"/>
      <c r="G34" s="16"/>
      <c r="H34" s="16"/>
      <c r="I34" s="16"/>
      <c r="J34" s="16"/>
      <c r="K34" s="16"/>
      <c r="L34" s="16"/>
      <c r="M34" s="16"/>
    </row>
    <row r="35" spans="1:13" x14ac:dyDescent="0.35">
      <c r="A35" s="16"/>
      <c r="B35" s="16" t="s">
        <v>88</v>
      </c>
      <c r="C35" s="16"/>
      <c r="D35" s="19">
        <f>D31^2*D10+D32^2*E10+2*D31*D32*D12</f>
        <v>5.7165648245689413E-5</v>
      </c>
      <c r="E35" s="16"/>
      <c r="F35" s="16"/>
      <c r="G35" s="16"/>
      <c r="H35" s="16"/>
      <c r="I35" s="16"/>
      <c r="J35" s="16"/>
      <c r="K35" s="16"/>
      <c r="L35" s="16"/>
      <c r="M35" s="16"/>
    </row>
    <row r="36" spans="1:13" x14ac:dyDescent="0.35">
      <c r="A36" s="16"/>
      <c r="B36" s="16" t="s">
        <v>120</v>
      </c>
      <c r="C36" s="16"/>
      <c r="D36" s="19">
        <f>SQRT(D35)</f>
        <v>7.560796799656066E-3</v>
      </c>
      <c r="E36" s="16"/>
      <c r="F36" s="16"/>
      <c r="G36" s="16"/>
      <c r="H36" s="16"/>
      <c r="I36" s="16"/>
      <c r="J36" s="16"/>
      <c r="K36" s="16"/>
      <c r="L36" s="16"/>
      <c r="M36" s="16"/>
    </row>
    <row r="37" spans="1:13" x14ac:dyDescent="0.3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x14ac:dyDescent="0.35">
      <c r="A38" s="16"/>
      <c r="B38" s="16" t="s">
        <v>90</v>
      </c>
      <c r="C38" s="16"/>
      <c r="D38" s="16">
        <f>(D34-H3)/D36</f>
        <v>7.5688616493279657</v>
      </c>
      <c r="E38" s="16"/>
      <c r="F38" s="16"/>
      <c r="G38" s="16"/>
      <c r="H38" s="16"/>
      <c r="I38" s="16"/>
      <c r="J38" s="16"/>
      <c r="K38" s="16"/>
      <c r="L38" s="16"/>
      <c r="M38" s="16"/>
    </row>
    <row r="39" spans="1:13" x14ac:dyDescent="0.3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3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x14ac:dyDescent="0.3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x14ac:dyDescent="0.3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x14ac:dyDescent="0.3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x14ac:dyDescent="0.3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x14ac:dyDescent="0.3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x14ac:dyDescent="0.3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x14ac:dyDescent="0.3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x14ac:dyDescent="0.3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x14ac:dyDescent="0.3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x14ac:dyDescent="0.3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x14ac:dyDescent="0.3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 ht="17" x14ac:dyDescent="0.45">
      <c r="A52" s="16"/>
      <c r="B52" s="16" t="s">
        <v>69</v>
      </c>
      <c r="C52" s="25" t="s">
        <v>99</v>
      </c>
      <c r="D52" s="25" t="s">
        <v>100</v>
      </c>
      <c r="E52" s="25" t="s">
        <v>101</v>
      </c>
      <c r="F52" s="25" t="s">
        <v>91</v>
      </c>
      <c r="G52" s="25" t="s">
        <v>107</v>
      </c>
      <c r="H52" s="25" t="s">
        <v>108</v>
      </c>
      <c r="I52" s="16"/>
      <c r="J52" s="16"/>
      <c r="K52" s="16"/>
      <c r="L52" s="16"/>
      <c r="M52" s="16"/>
    </row>
    <row r="53" spans="1:13" x14ac:dyDescent="0.35">
      <c r="A53" s="16"/>
      <c r="B53" s="16"/>
      <c r="C53" s="19"/>
      <c r="D53" s="19"/>
      <c r="E53" s="19"/>
      <c r="F53" s="31">
        <v>-9.9920072216264108E-16</v>
      </c>
      <c r="G53" s="19">
        <f t="shared" ref="G53:G59" si="0">F53*$D$27</f>
        <v>-7.5547536220940773E-18</v>
      </c>
      <c r="H53" s="19">
        <f t="shared" ref="H53:H59" si="1">F53*$D$25+(1-F53)*$H$3</f>
        <v>3.4999999999999941E-2</v>
      </c>
      <c r="I53" s="16"/>
      <c r="J53" s="16"/>
      <c r="K53" s="16"/>
      <c r="L53" s="16"/>
      <c r="M53" s="16"/>
    </row>
    <row r="54" spans="1:13" x14ac:dyDescent="0.35">
      <c r="A54" s="16"/>
      <c r="B54" s="16"/>
      <c r="C54" s="19"/>
      <c r="D54" s="19"/>
      <c r="E54" s="19"/>
      <c r="F54" s="31">
        <v>9.9999999999999006E-2</v>
      </c>
      <c r="G54" s="19">
        <f t="shared" si="0"/>
        <v>7.5607967994085438E-4</v>
      </c>
      <c r="H54" s="19">
        <f t="shared" si="1"/>
        <v>4.0722662493340389E-2</v>
      </c>
      <c r="I54" s="16"/>
      <c r="J54" s="16"/>
      <c r="K54" s="16"/>
      <c r="L54" s="16"/>
      <c r="M54" s="16"/>
    </row>
    <row r="55" spans="1:13" x14ac:dyDescent="0.35">
      <c r="A55" s="16"/>
      <c r="B55" s="16"/>
      <c r="C55" s="19"/>
      <c r="D55" s="19"/>
      <c r="E55" s="19"/>
      <c r="F55" s="31">
        <v>0.2</v>
      </c>
      <c r="G55" s="19">
        <f t="shared" si="0"/>
        <v>1.5121593598817239E-3</v>
      </c>
      <c r="H55" s="19">
        <f t="shared" si="1"/>
        <v>4.6445324986680872E-2</v>
      </c>
      <c r="I55" s="16"/>
      <c r="J55" s="16"/>
      <c r="K55" s="16"/>
      <c r="L55" s="16"/>
      <c r="M55" s="16"/>
    </row>
    <row r="56" spans="1:13" x14ac:dyDescent="0.35">
      <c r="A56" s="16"/>
      <c r="B56" s="16"/>
      <c r="C56" s="19"/>
      <c r="D56" s="19"/>
      <c r="E56" s="19"/>
      <c r="F56" s="31">
        <v>0.3</v>
      </c>
      <c r="G56" s="19">
        <f t="shared" si="0"/>
        <v>2.2682390398225858E-3</v>
      </c>
      <c r="H56" s="19">
        <f t="shared" si="1"/>
        <v>5.2167987480021313E-2</v>
      </c>
      <c r="I56" s="16"/>
      <c r="J56" s="16"/>
      <c r="K56" s="16"/>
      <c r="L56" s="16"/>
      <c r="M56" s="16"/>
    </row>
    <row r="57" spans="1:13" x14ac:dyDescent="0.35">
      <c r="A57" s="16"/>
      <c r="B57" s="16"/>
      <c r="C57" s="19"/>
      <c r="D57" s="19"/>
      <c r="E57" s="19"/>
      <c r="F57" s="31">
        <v>0.4</v>
      </c>
      <c r="G57" s="19">
        <f t="shared" si="0"/>
        <v>3.0243187197634479E-3</v>
      </c>
      <c r="H57" s="19">
        <f t="shared" si="1"/>
        <v>5.7890649973361741E-2</v>
      </c>
      <c r="I57" s="16"/>
      <c r="J57" s="16"/>
      <c r="K57" s="16"/>
      <c r="L57" s="16"/>
      <c r="M57" s="16"/>
    </row>
    <row r="58" spans="1:13" x14ac:dyDescent="0.35">
      <c r="A58" s="16"/>
      <c r="B58" s="16"/>
      <c r="C58" s="19"/>
      <c r="D58" s="19"/>
      <c r="E58" s="19"/>
      <c r="F58" s="31">
        <v>0.5</v>
      </c>
      <c r="G58" s="19">
        <f t="shared" si="0"/>
        <v>3.7803983997043095E-3</v>
      </c>
      <c r="H58" s="19">
        <f t="shared" si="1"/>
        <v>6.3613312466702182E-2</v>
      </c>
      <c r="I58" s="16"/>
      <c r="J58" s="16"/>
      <c r="K58" s="16"/>
      <c r="L58" s="16"/>
      <c r="M58" s="16"/>
    </row>
    <row r="59" spans="1:13" x14ac:dyDescent="0.35">
      <c r="A59" s="16"/>
      <c r="B59" s="16"/>
      <c r="C59" s="19"/>
      <c r="D59" s="19"/>
      <c r="E59" s="19"/>
      <c r="F59" s="31">
        <v>0.6</v>
      </c>
      <c r="G59" s="19">
        <f t="shared" si="0"/>
        <v>4.5364780796451716E-3</v>
      </c>
      <c r="H59" s="19">
        <f t="shared" si="1"/>
        <v>6.9335974960042623E-2</v>
      </c>
      <c r="I59" s="16"/>
      <c r="J59" s="16"/>
      <c r="K59" s="16"/>
      <c r="L59" s="16"/>
      <c r="M59" s="16"/>
    </row>
    <row r="60" spans="1:13" x14ac:dyDescent="0.35">
      <c r="A60" s="16"/>
      <c r="B60" s="16"/>
      <c r="C60" s="19"/>
      <c r="D60" s="19"/>
      <c r="E60" s="19"/>
      <c r="F60" s="31">
        <v>0.7</v>
      </c>
      <c r="G60" s="19">
        <f t="shared" ref="G60:G67" si="2">F60*$D$27</f>
        <v>5.2925577595860328E-3</v>
      </c>
      <c r="H60" s="19">
        <f t="shared" ref="H60" si="3">F60*$D$25+(1-F60)*$H$3</f>
        <v>7.5058637453383065E-2</v>
      </c>
      <c r="I60" s="16"/>
      <c r="J60" s="16"/>
      <c r="K60" s="16"/>
      <c r="L60" s="16"/>
      <c r="M60" s="16"/>
    </row>
    <row r="61" spans="1:13" x14ac:dyDescent="0.35">
      <c r="A61" s="16"/>
      <c r="B61" s="16"/>
      <c r="C61" s="19"/>
      <c r="D61" s="19"/>
      <c r="E61" s="19"/>
      <c r="F61" s="31">
        <v>0.8</v>
      </c>
      <c r="G61" s="19">
        <f t="shared" si="2"/>
        <v>6.0486374395268957E-3</v>
      </c>
      <c r="H61" s="19">
        <f t="shared" ref="H61:H67" si="4">F61*$D$25+(1-F61)*$H$3</f>
        <v>8.0781299946723478E-2</v>
      </c>
      <c r="I61" s="16"/>
      <c r="J61" s="16"/>
      <c r="K61" s="16"/>
      <c r="L61" s="16"/>
      <c r="M61" s="16"/>
    </row>
    <row r="62" spans="1:13" x14ac:dyDescent="0.35">
      <c r="A62" s="16"/>
      <c r="B62" s="16"/>
      <c r="C62" s="19"/>
      <c r="D62" s="19"/>
      <c r="E62" s="19"/>
      <c r="F62" s="31">
        <v>0.9</v>
      </c>
      <c r="G62" s="19">
        <f t="shared" si="2"/>
        <v>6.8047171194677569E-3</v>
      </c>
      <c r="H62" s="19">
        <f t="shared" si="4"/>
        <v>8.6503962440063933E-2</v>
      </c>
      <c r="I62" s="16"/>
      <c r="J62" s="16"/>
      <c r="K62" s="16"/>
      <c r="L62" s="16"/>
      <c r="M62" s="16"/>
    </row>
    <row r="63" spans="1:13" x14ac:dyDescent="0.35">
      <c r="A63" s="16"/>
      <c r="B63" s="16"/>
      <c r="C63" s="19">
        <f>'Aufgabe 1'!C54</f>
        <v>0.39999999999999997</v>
      </c>
      <c r="D63" s="19"/>
      <c r="E63" s="19"/>
      <c r="F63" s="31">
        <v>1</v>
      </c>
      <c r="G63" s="19">
        <f t="shared" si="2"/>
        <v>7.560796799408619E-3</v>
      </c>
      <c r="H63" s="19">
        <f t="shared" si="4"/>
        <v>9.2226624933404361E-2</v>
      </c>
      <c r="I63" s="16"/>
      <c r="J63" s="16"/>
      <c r="K63" s="16"/>
      <c r="L63" s="16"/>
      <c r="M63" s="16"/>
    </row>
    <row r="64" spans="1:13" x14ac:dyDescent="0.35">
      <c r="A64" s="16"/>
      <c r="B64" s="16"/>
      <c r="C64" s="19">
        <f>'Aufgabe 1'!C55</f>
        <v>0.43999999999999995</v>
      </c>
      <c r="D64" s="19">
        <f>'Aufgabe 1'!D55</f>
        <v>3.4067335283719136E-2</v>
      </c>
      <c r="E64" s="19">
        <f>'Aufgabe 1'!E55</f>
        <v>9.1166666666666646E-2</v>
      </c>
      <c r="F64" s="31">
        <v>1.1000000000000001</v>
      </c>
      <c r="G64" s="19">
        <f t="shared" si="2"/>
        <v>8.3168764793494811E-3</v>
      </c>
      <c r="H64" s="19">
        <f t="shared" si="4"/>
        <v>9.7949287426744802E-2</v>
      </c>
      <c r="I64" s="16"/>
      <c r="J64" s="16"/>
      <c r="K64" s="16"/>
      <c r="L64" s="16"/>
      <c r="M64" s="16"/>
    </row>
    <row r="65" spans="1:13" x14ac:dyDescent="0.35">
      <c r="A65" s="16"/>
      <c r="B65" s="16"/>
      <c r="C65" s="19">
        <f>'Aufgabe 1'!C56</f>
        <v>0.47999999999999993</v>
      </c>
      <c r="D65" s="19">
        <f>'Aufgabe 1'!D56</f>
        <v>2.3984369910422937E-2</v>
      </c>
      <c r="E65" s="19">
        <f>'Aufgabe 1'!E56</f>
        <v>9.1499999999999984E-2</v>
      </c>
      <c r="F65" s="31">
        <v>1.2</v>
      </c>
      <c r="G65" s="19">
        <f t="shared" si="2"/>
        <v>9.0729561592903431E-3</v>
      </c>
      <c r="H65" s="19">
        <f t="shared" si="4"/>
        <v>0.10367194992008524</v>
      </c>
      <c r="I65" s="16"/>
      <c r="J65" s="16"/>
      <c r="K65" s="16"/>
      <c r="L65" s="16"/>
      <c r="M65" s="16"/>
    </row>
    <row r="66" spans="1:13" x14ac:dyDescent="0.35">
      <c r="A66" s="16"/>
      <c r="B66" s="16"/>
      <c r="C66" s="19">
        <f>'Aufgabe 1'!C57</f>
        <v>0.51999999999999991</v>
      </c>
      <c r="D66" s="19">
        <f>'Aufgabe 1'!D57</f>
        <v>1.4442414387260009E-2</v>
      </c>
      <c r="E66" s="19">
        <f>'Aufgabe 1'!E57</f>
        <v>9.1833333333333322E-2</v>
      </c>
      <c r="F66" s="31">
        <v>1.3</v>
      </c>
      <c r="G66" s="19">
        <f t="shared" si="2"/>
        <v>9.8290358392312052E-3</v>
      </c>
      <c r="H66" s="19">
        <f t="shared" si="4"/>
        <v>0.10939461241342566</v>
      </c>
      <c r="I66" s="16"/>
      <c r="J66" s="16"/>
      <c r="K66" s="16"/>
      <c r="L66" s="16"/>
      <c r="M66" s="16"/>
    </row>
    <row r="67" spans="1:13" x14ac:dyDescent="0.35">
      <c r="A67" s="16"/>
      <c r="B67" s="16"/>
      <c r="C67" s="19">
        <f>'Aufgabe 1'!C58</f>
        <v>0.55999999999999994</v>
      </c>
      <c r="D67" s="19">
        <f>'Aufgabe 1'!D58</f>
        <v>7.7835296192236992E-3</v>
      </c>
      <c r="E67" s="19">
        <f>'Aufgabe 1'!E58</f>
        <v>9.2166666666666647E-2</v>
      </c>
      <c r="F67" s="31">
        <v>1.4</v>
      </c>
      <c r="G67" s="19">
        <f t="shared" si="2"/>
        <v>1.0585115519172066E-2</v>
      </c>
      <c r="H67" s="19">
        <f t="shared" si="4"/>
        <v>0.11511727490676611</v>
      </c>
      <c r="I67" s="16"/>
      <c r="J67" s="16"/>
      <c r="K67" s="16"/>
      <c r="L67" s="16"/>
      <c r="M67" s="16"/>
    </row>
    <row r="68" spans="1:13" x14ac:dyDescent="0.35">
      <c r="A68" s="16"/>
      <c r="B68" s="16"/>
      <c r="C68" s="19">
        <f>'Aufgabe 1'!C59</f>
        <v>0.6</v>
      </c>
      <c r="D68" s="19">
        <f>'Aufgabe 1'!D59</f>
        <v>1.145643923738965E-2</v>
      </c>
      <c r="E68" s="19">
        <f>'Aufgabe 1'!E59</f>
        <v>9.2499999999999971E-2</v>
      </c>
      <c r="F68" s="31"/>
      <c r="G68" s="19"/>
      <c r="H68" s="19"/>
      <c r="I68" s="16"/>
      <c r="J68" s="16"/>
      <c r="K68" s="16"/>
      <c r="L68" s="16"/>
      <c r="M68" s="16"/>
    </row>
    <row r="69" spans="1:13" x14ac:dyDescent="0.35">
      <c r="A69" s="16"/>
      <c r="B69" s="16"/>
      <c r="C69" s="19">
        <f>'Aufgabe 1'!C60</f>
        <v>0.64</v>
      </c>
      <c r="D69" s="19">
        <f>'Aufgabe 1'!D60</f>
        <v>2.0508128469788108E-2</v>
      </c>
      <c r="E69" s="19">
        <f>'Aufgabe 1'!E60</f>
        <v>9.2833333333333323E-2</v>
      </c>
      <c r="F69" s="31"/>
      <c r="G69" s="19"/>
      <c r="H69" s="19"/>
      <c r="I69" s="16"/>
      <c r="J69" s="16"/>
      <c r="K69" s="16"/>
      <c r="L69" s="16"/>
      <c r="M69" s="16"/>
    </row>
    <row r="70" spans="1:13" x14ac:dyDescent="0.35">
      <c r="A70" s="16"/>
      <c r="B70" s="16"/>
      <c r="C70" s="19">
        <f>'Aufgabe 1'!C61</f>
        <v>0.68</v>
      </c>
      <c r="D70" s="19">
        <f>'Aufgabe 1'!D61</f>
        <v>3.0472665346722366E-2</v>
      </c>
      <c r="E70" s="19">
        <f>'Aufgabe 1'!E61</f>
        <v>9.3166666666666648E-2</v>
      </c>
      <c r="F70" s="31"/>
      <c r="G70" s="19"/>
      <c r="H70" s="19"/>
      <c r="I70" s="16"/>
      <c r="J70" s="16"/>
      <c r="K70" s="16"/>
      <c r="L70" s="16"/>
      <c r="M70" s="16"/>
    </row>
    <row r="71" spans="1:13" x14ac:dyDescent="0.35">
      <c r="A71" s="16"/>
      <c r="B71" s="16"/>
      <c r="C71" s="19">
        <f>'Aufgabe 1'!C62</f>
        <v>0.72000000000000008</v>
      </c>
      <c r="D71" s="19">
        <f>'Aufgabe 1'!D62</f>
        <v>4.0684763732876723E-2</v>
      </c>
      <c r="E71" s="19">
        <f>'Aufgabe 1'!E62</f>
        <v>9.3499999999999986E-2</v>
      </c>
      <c r="F71" s="31"/>
      <c r="G71" s="19"/>
      <c r="H71" s="19"/>
      <c r="I71" s="16"/>
      <c r="J71" s="16"/>
      <c r="K71" s="16"/>
      <c r="L71" s="16"/>
      <c r="M71" s="16"/>
    </row>
    <row r="72" spans="1:13" x14ac:dyDescent="0.35">
      <c r="A72" s="16"/>
      <c r="B72" s="16"/>
      <c r="C72" s="19">
        <f>'Aufgabe 1'!C63</f>
        <v>0.76000000000000012</v>
      </c>
      <c r="D72" s="19">
        <f>'Aufgabe 1'!D63</f>
        <v>5.0995914869069028E-2</v>
      </c>
      <c r="E72" s="19">
        <f>'Aufgabe 1'!E63</f>
        <v>9.3833333333333324E-2</v>
      </c>
      <c r="F72" s="31"/>
      <c r="G72" s="19"/>
      <c r="H72" s="19"/>
      <c r="I72" s="16"/>
      <c r="J72" s="16"/>
      <c r="K72" s="16"/>
      <c r="L72" s="16"/>
      <c r="M72" s="16"/>
    </row>
    <row r="73" spans="1:13" x14ac:dyDescent="0.35">
      <c r="A73" s="16"/>
      <c r="B73" s="16"/>
      <c r="C73" s="19">
        <f>'Aufgabe 1'!C64</f>
        <v>0.80000000000000016</v>
      </c>
      <c r="D73" s="19">
        <f>'Aufgabe 1'!D64</f>
        <v>6.1356200447333253E-2</v>
      </c>
      <c r="E73" s="19">
        <f>'Aufgabe 1'!E64</f>
        <v>9.4166666666666649E-2</v>
      </c>
      <c r="F73" s="31"/>
      <c r="G73" s="19"/>
      <c r="H73" s="19"/>
      <c r="I73" s="16"/>
      <c r="J73" s="16"/>
      <c r="K73" s="16"/>
      <c r="L73" s="16"/>
      <c r="M73" s="16"/>
    </row>
    <row r="74" spans="1:13" x14ac:dyDescent="0.35">
      <c r="A74" s="16"/>
      <c r="B74" s="16"/>
      <c r="C74" s="19">
        <f>'Aufgabe 1'!C65</f>
        <v>0.84000000000000019</v>
      </c>
      <c r="D74" s="19">
        <f>'Aufgabe 1'!D65</f>
        <v>7.1744337755672447E-2</v>
      </c>
      <c r="E74" s="19">
        <f>'Aufgabe 1'!E65</f>
        <v>9.4499999999999987E-2</v>
      </c>
      <c r="F74" s="31"/>
      <c r="G74" s="19"/>
      <c r="H74" s="19"/>
      <c r="I74" s="16"/>
      <c r="J74" s="16"/>
      <c r="K74" s="16"/>
      <c r="L74" s="16"/>
      <c r="M74" s="16"/>
    </row>
    <row r="75" spans="1:13" x14ac:dyDescent="0.35">
      <c r="A75" s="16"/>
      <c r="B75" s="16"/>
      <c r="C75" s="19"/>
      <c r="D75" s="19"/>
      <c r="E75" s="19"/>
      <c r="F75" s="31"/>
      <c r="G75" s="19"/>
      <c r="H75" s="19"/>
      <c r="I75" s="16"/>
      <c r="J75" s="16"/>
      <c r="K75" s="16"/>
      <c r="L75" s="16"/>
      <c r="M75" s="16"/>
    </row>
    <row r="76" spans="1:13" x14ac:dyDescent="0.35">
      <c r="A76" s="16"/>
      <c r="B76" s="16"/>
      <c r="C76" s="19"/>
      <c r="D76" s="19"/>
      <c r="E76" s="19"/>
      <c r="F76" s="31"/>
      <c r="G76" s="19"/>
      <c r="H76" s="19"/>
      <c r="I76" s="16"/>
      <c r="J76" s="16"/>
      <c r="K76" s="16"/>
      <c r="L76" s="16"/>
      <c r="M76" s="16"/>
    </row>
    <row r="77" spans="1:13" x14ac:dyDescent="0.35">
      <c r="A77" s="16"/>
      <c r="B77" s="16"/>
      <c r="C77" s="19"/>
      <c r="D77" s="19"/>
      <c r="E77" s="19"/>
      <c r="F77" s="31"/>
      <c r="G77" s="19"/>
      <c r="H77" s="19"/>
      <c r="I77" s="16"/>
      <c r="J77" s="16"/>
      <c r="K77" s="16"/>
      <c r="L77" s="16"/>
      <c r="M77" s="16"/>
    </row>
    <row r="78" spans="1:13" x14ac:dyDescent="0.35">
      <c r="A78" s="16" t="s">
        <v>127</v>
      </c>
      <c r="B78" s="16"/>
      <c r="C78" s="19"/>
      <c r="D78" s="19"/>
      <c r="E78" s="19"/>
      <c r="F78" s="31"/>
      <c r="G78" s="19"/>
      <c r="H78" s="19"/>
      <c r="I78" s="16"/>
      <c r="J78" s="16"/>
      <c r="K78" s="16"/>
      <c r="L78" s="16"/>
      <c r="M78" s="16"/>
    </row>
    <row r="79" spans="1:13" x14ac:dyDescent="0.35">
      <c r="A79" s="16"/>
      <c r="B79" s="16" t="s">
        <v>93</v>
      </c>
      <c r="C79" s="16"/>
      <c r="D79" s="16">
        <f>H3</f>
        <v>3.5000000000000003E-2</v>
      </c>
      <c r="E79" s="16"/>
      <c r="F79" s="16"/>
      <c r="G79" s="16"/>
      <c r="H79" s="16"/>
      <c r="I79" s="16"/>
      <c r="J79" s="16"/>
      <c r="K79" s="16"/>
      <c r="L79" s="16"/>
      <c r="M79" s="16"/>
    </row>
    <row r="80" spans="1:13" x14ac:dyDescent="0.35">
      <c r="A80" s="16"/>
      <c r="B80" s="16" t="s">
        <v>94</v>
      </c>
      <c r="C80" s="16"/>
      <c r="D80" s="19">
        <f>D25</f>
        <v>9.2226624933404361E-2</v>
      </c>
      <c r="E80" s="16"/>
      <c r="F80" s="16"/>
      <c r="G80" s="16"/>
      <c r="H80" s="16"/>
      <c r="I80" s="16"/>
      <c r="J80" s="16"/>
      <c r="K80" s="16"/>
      <c r="L80" s="16"/>
      <c r="M80" s="16"/>
    </row>
    <row r="81" spans="1:13" x14ac:dyDescent="0.3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x14ac:dyDescent="0.35">
      <c r="A82" s="16"/>
      <c r="B82" s="16"/>
      <c r="C82" s="33"/>
      <c r="D82" s="87" t="s">
        <v>102</v>
      </c>
      <c r="E82" s="90" t="s">
        <v>62</v>
      </c>
      <c r="F82" s="91"/>
      <c r="G82" s="92"/>
      <c r="H82" s="16"/>
      <c r="I82" s="16"/>
      <c r="J82" s="16"/>
      <c r="K82" s="16"/>
      <c r="L82" s="16"/>
      <c r="M82" s="16"/>
    </row>
    <row r="83" spans="1:13" x14ac:dyDescent="0.35">
      <c r="A83" s="16"/>
      <c r="B83" s="16"/>
      <c r="C83" s="37"/>
      <c r="D83" s="88"/>
      <c r="E83" s="40" t="s">
        <v>58</v>
      </c>
      <c r="F83" s="45" t="s">
        <v>59</v>
      </c>
      <c r="G83" s="46" t="s">
        <v>95</v>
      </c>
      <c r="H83" s="16"/>
      <c r="I83" s="16"/>
      <c r="J83" s="16"/>
      <c r="K83" s="16"/>
      <c r="L83" s="16"/>
      <c r="M83" s="16"/>
    </row>
    <row r="84" spans="1:13" x14ac:dyDescent="0.35">
      <c r="A84" s="16"/>
      <c r="B84" s="16"/>
      <c r="C84" s="36" t="s">
        <v>26</v>
      </c>
      <c r="D84" s="38">
        <v>0.3</v>
      </c>
      <c r="E84" s="41">
        <v>0.25</v>
      </c>
      <c r="F84" s="47">
        <v>-4.166666666666663E-2</v>
      </c>
      <c r="G84" s="43">
        <f>$D$22*E84+$D$23*F84</f>
        <v>8.4568127330847093E-2</v>
      </c>
      <c r="H84" s="16"/>
      <c r="I84" s="16"/>
      <c r="J84" s="16"/>
      <c r="K84" s="16"/>
      <c r="L84" s="16"/>
      <c r="M84" s="16"/>
    </row>
    <row r="85" spans="1:13" x14ac:dyDescent="0.35">
      <c r="A85" s="16"/>
      <c r="B85" s="16"/>
      <c r="C85" s="36" t="s">
        <v>27</v>
      </c>
      <c r="D85" s="38">
        <v>0.4</v>
      </c>
      <c r="E85" s="41">
        <v>0.125</v>
      </c>
      <c r="F85" s="26">
        <v>8.3333333333333259E-2</v>
      </c>
      <c r="G85" s="43">
        <f t="shared" ref="G85:G86" si="5">$D$22*E85+$D$23*F85</f>
        <v>0.10136687533297811</v>
      </c>
      <c r="H85" s="16"/>
      <c r="I85" s="16"/>
      <c r="J85" s="16"/>
      <c r="K85" s="16"/>
      <c r="L85" s="16"/>
      <c r="M85" s="16"/>
    </row>
    <row r="86" spans="1:13" x14ac:dyDescent="0.35">
      <c r="A86" s="16"/>
      <c r="B86" s="16"/>
      <c r="C86" s="37" t="s">
        <v>28</v>
      </c>
      <c r="D86" s="23">
        <v>0.3</v>
      </c>
      <c r="E86" s="42">
        <v>-0.125</v>
      </c>
      <c r="F86" s="27">
        <v>0.25</v>
      </c>
      <c r="G86" s="44">
        <f t="shared" si="5"/>
        <v>8.7698122003196613E-2</v>
      </c>
      <c r="H86" s="16"/>
      <c r="I86" s="16"/>
      <c r="J86" s="16"/>
      <c r="K86" s="16"/>
      <c r="L86" s="16"/>
      <c r="M86" s="16"/>
    </row>
    <row r="87" spans="1:13" x14ac:dyDescent="0.35">
      <c r="A87" s="16"/>
      <c r="B87" s="16"/>
      <c r="C87" s="16"/>
      <c r="D87" s="16"/>
      <c r="E87" s="19">
        <f>$D$84*E84+$D$85*E85+$D$86*E86</f>
        <v>8.7499999999999994E-2</v>
      </c>
      <c r="F87" s="19">
        <f t="shared" ref="F87:G87" si="6">$D$84*F84+$D$85*F85+$D$86*F86</f>
        <v>9.5833333333333312E-2</v>
      </c>
      <c r="G87" s="19">
        <f t="shared" si="6"/>
        <v>9.2226624933404361E-2</v>
      </c>
      <c r="H87" s="16"/>
      <c r="I87" s="16"/>
      <c r="J87" s="16"/>
      <c r="K87" s="16"/>
      <c r="L87" s="16"/>
      <c r="M87" s="16"/>
    </row>
    <row r="88" spans="1:13" x14ac:dyDescent="0.35">
      <c r="A88" s="16"/>
      <c r="B88" s="16"/>
      <c r="C88" s="16" t="s">
        <v>11</v>
      </c>
      <c r="D88" s="16"/>
      <c r="E88" s="19">
        <f>$D$84*(E84-E$87)^2+$D$85*(E85-E$87)^2+$D$86*(E86-E$87)^2</f>
        <v>2.2031249999999999E-2</v>
      </c>
      <c r="F88" s="19">
        <f t="shared" ref="F88:G88" si="7">$D$84*(F84-F$87)^2+$D$85*(F85-F$87)^2+$D$86*(F86-F$87)^2</f>
        <v>1.2864583333333332E-2</v>
      </c>
      <c r="G88" s="19">
        <f t="shared" si="7"/>
        <v>5.7165648241945927E-5</v>
      </c>
      <c r="H88" s="16"/>
      <c r="I88" s="16"/>
      <c r="J88" s="16"/>
      <c r="K88" s="16"/>
      <c r="L88" s="16"/>
      <c r="M88" s="16"/>
    </row>
    <row r="89" spans="1:13" x14ac:dyDescent="0.35">
      <c r="A89" s="16"/>
      <c r="B89" s="16"/>
      <c r="C89" s="16" t="s">
        <v>121</v>
      </c>
      <c r="D89" s="16"/>
      <c r="E89" s="19">
        <f>SQRT(E88)</f>
        <v>0.14842927608797396</v>
      </c>
      <c r="F89" s="19">
        <f t="shared" ref="F89:G89" si="8">SQRT(F88)</f>
        <v>0.11342214657346833</v>
      </c>
      <c r="G89" s="19">
        <f t="shared" si="8"/>
        <v>7.5607967994085071E-3</v>
      </c>
      <c r="H89" s="16"/>
      <c r="I89" s="16"/>
      <c r="J89" s="16"/>
      <c r="K89" s="16"/>
      <c r="L89" s="16"/>
      <c r="M89" s="16"/>
    </row>
    <row r="90" spans="1:13" x14ac:dyDescent="0.35">
      <c r="A90" s="16"/>
      <c r="B90" s="16"/>
      <c r="C90" s="16" t="s">
        <v>96</v>
      </c>
      <c r="D90" s="16"/>
      <c r="E90" s="32">
        <f>D84*(E84-$E$87)*(G84-$G$87)+D85*(E85-$E$87)*(G85-$G$87)+D86*(E86-$E$87)*(G86-$G$87)</f>
        <v>5.2444059669683407E-5</v>
      </c>
      <c r="F90" s="16"/>
      <c r="G90" s="16"/>
      <c r="H90" s="16"/>
      <c r="I90" s="16"/>
      <c r="J90" s="16"/>
      <c r="K90" s="16"/>
      <c r="L90" s="16"/>
      <c r="M90" s="16"/>
    </row>
    <row r="91" spans="1:13" x14ac:dyDescent="0.35">
      <c r="A91" s="16"/>
      <c r="B91" s="16"/>
      <c r="C91" s="16" t="s">
        <v>122</v>
      </c>
      <c r="D91" s="16"/>
      <c r="E91" s="16"/>
      <c r="F91" s="32">
        <f>D84*(F84-$F$87)*(G84-$G$87)+D85*(F85-$F$87)*(G85-$G$87)+D86*(F86-$F$87)*(G86-$G$87)</f>
        <v>6.076851358550992E-5</v>
      </c>
      <c r="G91" s="16"/>
      <c r="H91" s="16"/>
      <c r="I91" s="16"/>
      <c r="J91" s="16"/>
      <c r="K91" s="16"/>
      <c r="L91" s="16"/>
      <c r="M91" s="16"/>
    </row>
    <row r="92" spans="1:13" x14ac:dyDescent="0.35">
      <c r="A92" s="16"/>
      <c r="B92" s="16"/>
      <c r="C92" s="16" t="s">
        <v>97</v>
      </c>
      <c r="D92" s="16"/>
      <c r="E92" s="19">
        <f>E90/G88</f>
        <v>0.91740514246809501</v>
      </c>
      <c r="G92" s="16"/>
      <c r="H92" s="16"/>
      <c r="I92" s="16"/>
      <c r="J92" s="16"/>
      <c r="K92" s="16"/>
      <c r="L92" s="16"/>
      <c r="M92" s="16"/>
    </row>
    <row r="93" spans="1:13" x14ac:dyDescent="0.35">
      <c r="A93" s="16"/>
      <c r="B93" s="16"/>
      <c r="C93" s="16" t="s">
        <v>98</v>
      </c>
      <c r="D93" s="16"/>
      <c r="E93" s="16"/>
      <c r="F93" s="19">
        <f>F91/G88</f>
        <v>1.0630250063519853</v>
      </c>
      <c r="G93" s="16"/>
      <c r="H93" s="16"/>
      <c r="I93" s="16"/>
      <c r="J93" s="16"/>
      <c r="K93" s="16"/>
      <c r="L93" s="16"/>
      <c r="M93" s="16"/>
    </row>
    <row r="94" spans="1:13" x14ac:dyDescent="0.3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x14ac:dyDescent="0.35">
      <c r="A95" s="16"/>
      <c r="B95" s="16" t="s">
        <v>123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 x14ac:dyDescent="0.3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x14ac:dyDescent="0.3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x14ac:dyDescent="0.35">
      <c r="A98" s="16"/>
      <c r="B98" s="16" t="s">
        <v>15</v>
      </c>
      <c r="C98" s="16" t="s">
        <v>78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x14ac:dyDescent="0.35">
      <c r="A99" s="16"/>
      <c r="B99" s="30"/>
      <c r="C99" s="19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x14ac:dyDescent="0.35">
      <c r="A100" s="16"/>
      <c r="B100" s="30"/>
      <c r="C100" s="19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x14ac:dyDescent="0.35">
      <c r="A101" s="16"/>
      <c r="B101" s="30"/>
      <c r="C101" s="19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x14ac:dyDescent="0.35">
      <c r="A102" s="16"/>
      <c r="B102" s="30"/>
      <c r="C102" s="19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 x14ac:dyDescent="0.35">
      <c r="A103" s="16"/>
      <c r="B103" s="30"/>
      <c r="C103" s="19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x14ac:dyDescent="0.35">
      <c r="A104" s="16"/>
      <c r="B104" s="30">
        <v>0</v>
      </c>
      <c r="C104" s="19">
        <f t="shared" ref="C104:C121" si="9">$D$79+($D$80-$D$79)*B104</f>
        <v>3.5000000000000003E-2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x14ac:dyDescent="0.35">
      <c r="A105" s="16"/>
      <c r="B105" s="30">
        <v>0.1</v>
      </c>
      <c r="C105" s="19">
        <f t="shared" si="9"/>
        <v>4.0722662493340438E-2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 x14ac:dyDescent="0.35">
      <c r="A106" s="16"/>
      <c r="B106" s="30">
        <v>0.2</v>
      </c>
      <c r="C106" s="19">
        <f t="shared" si="9"/>
        <v>4.6445324986680872E-2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 x14ac:dyDescent="0.35">
      <c r="A107" s="16"/>
      <c r="B107" s="30">
        <v>0.3</v>
      </c>
      <c r="C107" s="19">
        <f t="shared" si="9"/>
        <v>5.2167987480021313E-2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x14ac:dyDescent="0.35">
      <c r="A108" s="16"/>
      <c r="B108" s="30">
        <v>0.4</v>
      </c>
      <c r="C108" s="19">
        <f t="shared" si="9"/>
        <v>5.7890649973361748E-2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 x14ac:dyDescent="0.35">
      <c r="A109" s="16"/>
      <c r="B109" s="30">
        <v>0.5</v>
      </c>
      <c r="C109" s="19">
        <f t="shared" si="9"/>
        <v>6.3613312466702182E-2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x14ac:dyDescent="0.35">
      <c r="A110" s="16"/>
      <c r="B110" s="30">
        <v>0.6</v>
      </c>
      <c r="C110" s="19">
        <f t="shared" si="9"/>
        <v>6.9335974960042623E-2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 x14ac:dyDescent="0.35">
      <c r="A111" s="16"/>
      <c r="B111" s="30">
        <v>0.7</v>
      </c>
      <c r="C111" s="19">
        <f t="shared" si="9"/>
        <v>7.5058637453383051E-2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 x14ac:dyDescent="0.35">
      <c r="A112" s="16"/>
      <c r="B112" s="30">
        <v>0.8</v>
      </c>
      <c r="C112" s="19">
        <f t="shared" si="9"/>
        <v>8.0781299946723492E-2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x14ac:dyDescent="0.35">
      <c r="A113" s="16"/>
      <c r="B113" s="30">
        <v>0.9</v>
      </c>
      <c r="C113" s="19">
        <f t="shared" si="9"/>
        <v>8.650396244006392E-2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x14ac:dyDescent="0.35">
      <c r="A114" s="16"/>
      <c r="B114" s="30">
        <f>E92</f>
        <v>0.91740514246809501</v>
      </c>
      <c r="C114" s="19">
        <f t="shared" si="9"/>
        <v>8.7499999999998065E-2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 x14ac:dyDescent="0.35">
      <c r="A115" s="16"/>
      <c r="B115" s="30">
        <v>1</v>
      </c>
      <c r="C115" s="19">
        <f>$D$79+($D$80-$D$79)*B115</f>
        <v>9.2226624933404361E-2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 x14ac:dyDescent="0.35">
      <c r="A116" s="16"/>
      <c r="B116" s="30">
        <f>F93</f>
        <v>1.0630250063519853</v>
      </c>
      <c r="C116" s="19">
        <f>$D$79+($D$80-$D$79)*B116</f>
        <v>9.5833333333334852E-2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 x14ac:dyDescent="0.35">
      <c r="A117" s="16"/>
      <c r="B117" s="30">
        <v>1.1000000000000001</v>
      </c>
      <c r="C117" s="19">
        <f t="shared" si="9"/>
        <v>9.7949287426744802E-2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 x14ac:dyDescent="0.35">
      <c r="A118" s="16"/>
      <c r="B118" s="30">
        <v>1.2</v>
      </c>
      <c r="C118" s="19">
        <f t="shared" si="9"/>
        <v>0.10367194992008523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x14ac:dyDescent="0.35">
      <c r="A119" s="16"/>
      <c r="B119" s="30">
        <v>1.3</v>
      </c>
      <c r="C119" s="19">
        <f t="shared" si="9"/>
        <v>0.10939461241342567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 x14ac:dyDescent="0.35">
      <c r="A120" s="16"/>
      <c r="B120" s="30">
        <v>1.4</v>
      </c>
      <c r="C120" s="19">
        <f t="shared" si="9"/>
        <v>0.1151172749067661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 x14ac:dyDescent="0.35">
      <c r="A121" s="16"/>
      <c r="B121" s="30">
        <v>1.5</v>
      </c>
      <c r="C121" s="19">
        <f t="shared" si="9"/>
        <v>0.12083993740010654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 x14ac:dyDescent="0.3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 x14ac:dyDescent="0.3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 x14ac:dyDescent="0.35">
      <c r="A124" s="78" t="s">
        <v>132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 x14ac:dyDescent="0.3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 x14ac:dyDescent="0.3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 x14ac:dyDescent="0.3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 x14ac:dyDescent="0.3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 x14ac:dyDescent="0.3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x14ac:dyDescent="0.3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 x14ac:dyDescent="0.3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x14ac:dyDescent="0.3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 x14ac:dyDescent="0.3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 x14ac:dyDescent="0.3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 x14ac:dyDescent="0.3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x14ac:dyDescent="0.3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 x14ac:dyDescent="0.3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 x14ac:dyDescent="0.3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 x14ac:dyDescent="0.3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 x14ac:dyDescent="0.3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 x14ac:dyDescent="0.3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 x14ac:dyDescent="0.3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 x14ac:dyDescent="0.3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 x14ac:dyDescent="0.3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 x14ac:dyDescent="0.3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 x14ac:dyDescent="0.3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 x14ac:dyDescent="0.3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 x14ac:dyDescent="0.3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 x14ac:dyDescent="0.3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 x14ac:dyDescent="0.3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 x14ac:dyDescent="0.3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 x14ac:dyDescent="0.3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x14ac:dyDescent="0.3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 x14ac:dyDescent="0.3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 x14ac:dyDescent="0.3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 x14ac:dyDescent="0.3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 x14ac:dyDescent="0.3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 x14ac:dyDescent="0.3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 x14ac:dyDescent="0.3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 x14ac:dyDescent="0.3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 x14ac:dyDescent="0.3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 x14ac:dyDescent="0.3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 x14ac:dyDescent="0.3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 x14ac:dyDescent="0.3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 x14ac:dyDescent="0.3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 x14ac:dyDescent="0.3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 x14ac:dyDescent="0.3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x14ac:dyDescent="0.3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 x14ac:dyDescent="0.3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 x14ac:dyDescent="0.3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 x14ac:dyDescent="0.3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 x14ac:dyDescent="0.3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 x14ac:dyDescent="0.3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 x14ac:dyDescent="0.3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 x14ac:dyDescent="0.3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 x14ac:dyDescent="0.3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 x14ac:dyDescent="0.3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 x14ac:dyDescent="0.3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 x14ac:dyDescent="0.3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 x14ac:dyDescent="0.3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 x14ac:dyDescent="0.3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 x14ac:dyDescent="0.3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</sheetData>
  <mergeCells count="5">
    <mergeCell ref="C3:C4"/>
    <mergeCell ref="D12:E12"/>
    <mergeCell ref="D13:E13"/>
    <mergeCell ref="D82:D83"/>
    <mergeCell ref="E82:G82"/>
  </mergeCells>
  <pageMargins left="0.7" right="0.7" top="0.78740157499999996" bottom="0.78740157499999996" header="0.3" footer="0.3"/>
  <pageSetup paperSize="9" scale="44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8196" r:id="rId4">
          <objectPr defaultSize="0" autoPict="0" r:id="rId5">
            <anchor moveWithCells="1" sizeWithCells="1">
              <from>
                <xdr:col>3</xdr:col>
                <xdr:colOff>0</xdr:colOff>
                <xdr:row>94</xdr:row>
                <xdr:rowOff>0</xdr:rowOff>
              </from>
              <to>
                <xdr:col>4</xdr:col>
                <xdr:colOff>355600</xdr:colOff>
                <xdr:row>95</xdr:row>
                <xdr:rowOff>146050</xdr:rowOff>
              </to>
            </anchor>
          </objectPr>
        </oleObject>
      </mc:Choice>
      <mc:Fallback>
        <oleObject progId="Equation.DSMT4" shapeId="819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/>
  </sheetViews>
  <sheetFormatPr baseColWidth="10" defaultRowHeight="14" x14ac:dyDescent="0.3"/>
  <cols>
    <col min="1" max="1" width="11.453125" style="1"/>
    <col min="2" max="2" width="27.26953125" style="1" customWidth="1"/>
    <col min="3" max="4" width="11.453125" style="1" customWidth="1"/>
    <col min="5" max="257" width="11.453125" style="1"/>
    <col min="258" max="258" width="17.26953125" style="1" customWidth="1"/>
    <col min="259" max="513" width="11.453125" style="1"/>
    <col min="514" max="514" width="17.26953125" style="1" customWidth="1"/>
    <col min="515" max="769" width="11.453125" style="1"/>
    <col min="770" max="770" width="17.26953125" style="1" customWidth="1"/>
    <col min="771" max="1025" width="11.453125" style="1"/>
    <col min="1026" max="1026" width="17.26953125" style="1" customWidth="1"/>
    <col min="1027" max="1281" width="11.453125" style="1"/>
    <col min="1282" max="1282" width="17.26953125" style="1" customWidth="1"/>
    <col min="1283" max="1537" width="11.453125" style="1"/>
    <col min="1538" max="1538" width="17.26953125" style="1" customWidth="1"/>
    <col min="1539" max="1793" width="11.453125" style="1"/>
    <col min="1794" max="1794" width="17.26953125" style="1" customWidth="1"/>
    <col min="1795" max="2049" width="11.453125" style="1"/>
    <col min="2050" max="2050" width="17.26953125" style="1" customWidth="1"/>
    <col min="2051" max="2305" width="11.453125" style="1"/>
    <col min="2306" max="2306" width="17.26953125" style="1" customWidth="1"/>
    <col min="2307" max="2561" width="11.453125" style="1"/>
    <col min="2562" max="2562" width="17.26953125" style="1" customWidth="1"/>
    <col min="2563" max="2817" width="11.453125" style="1"/>
    <col min="2818" max="2818" width="17.26953125" style="1" customWidth="1"/>
    <col min="2819" max="3073" width="11.453125" style="1"/>
    <col min="3074" max="3074" width="17.26953125" style="1" customWidth="1"/>
    <col min="3075" max="3329" width="11.453125" style="1"/>
    <col min="3330" max="3330" width="17.26953125" style="1" customWidth="1"/>
    <col min="3331" max="3585" width="11.453125" style="1"/>
    <col min="3586" max="3586" width="17.26953125" style="1" customWidth="1"/>
    <col min="3587" max="3841" width="11.453125" style="1"/>
    <col min="3842" max="3842" width="17.26953125" style="1" customWidth="1"/>
    <col min="3843" max="4097" width="11.453125" style="1"/>
    <col min="4098" max="4098" width="17.26953125" style="1" customWidth="1"/>
    <col min="4099" max="4353" width="11.453125" style="1"/>
    <col min="4354" max="4354" width="17.26953125" style="1" customWidth="1"/>
    <col min="4355" max="4609" width="11.453125" style="1"/>
    <col min="4610" max="4610" width="17.26953125" style="1" customWidth="1"/>
    <col min="4611" max="4865" width="11.453125" style="1"/>
    <col min="4866" max="4866" width="17.26953125" style="1" customWidth="1"/>
    <col min="4867" max="5121" width="11.453125" style="1"/>
    <col min="5122" max="5122" width="17.26953125" style="1" customWidth="1"/>
    <col min="5123" max="5377" width="11.453125" style="1"/>
    <col min="5378" max="5378" width="17.26953125" style="1" customWidth="1"/>
    <col min="5379" max="5633" width="11.453125" style="1"/>
    <col min="5634" max="5634" width="17.26953125" style="1" customWidth="1"/>
    <col min="5635" max="5889" width="11.453125" style="1"/>
    <col min="5890" max="5890" width="17.26953125" style="1" customWidth="1"/>
    <col min="5891" max="6145" width="11.453125" style="1"/>
    <col min="6146" max="6146" width="17.26953125" style="1" customWidth="1"/>
    <col min="6147" max="6401" width="11.453125" style="1"/>
    <col min="6402" max="6402" width="17.26953125" style="1" customWidth="1"/>
    <col min="6403" max="6657" width="11.453125" style="1"/>
    <col min="6658" max="6658" width="17.26953125" style="1" customWidth="1"/>
    <col min="6659" max="6913" width="11.453125" style="1"/>
    <col min="6914" max="6914" width="17.26953125" style="1" customWidth="1"/>
    <col min="6915" max="7169" width="11.453125" style="1"/>
    <col min="7170" max="7170" width="17.26953125" style="1" customWidth="1"/>
    <col min="7171" max="7425" width="11.453125" style="1"/>
    <col min="7426" max="7426" width="17.26953125" style="1" customWidth="1"/>
    <col min="7427" max="7681" width="11.453125" style="1"/>
    <col min="7682" max="7682" width="17.26953125" style="1" customWidth="1"/>
    <col min="7683" max="7937" width="11.453125" style="1"/>
    <col min="7938" max="7938" width="17.26953125" style="1" customWidth="1"/>
    <col min="7939" max="8193" width="11.453125" style="1"/>
    <col min="8194" max="8194" width="17.26953125" style="1" customWidth="1"/>
    <col min="8195" max="8449" width="11.453125" style="1"/>
    <col min="8450" max="8450" width="17.26953125" style="1" customWidth="1"/>
    <col min="8451" max="8705" width="11.453125" style="1"/>
    <col min="8706" max="8706" width="17.26953125" style="1" customWidth="1"/>
    <col min="8707" max="8961" width="11.453125" style="1"/>
    <col min="8962" max="8962" width="17.26953125" style="1" customWidth="1"/>
    <col min="8963" max="9217" width="11.453125" style="1"/>
    <col min="9218" max="9218" width="17.26953125" style="1" customWidth="1"/>
    <col min="9219" max="9473" width="11.453125" style="1"/>
    <col min="9474" max="9474" width="17.26953125" style="1" customWidth="1"/>
    <col min="9475" max="9729" width="11.453125" style="1"/>
    <col min="9730" max="9730" width="17.26953125" style="1" customWidth="1"/>
    <col min="9731" max="9985" width="11.453125" style="1"/>
    <col min="9986" max="9986" width="17.26953125" style="1" customWidth="1"/>
    <col min="9987" max="10241" width="11.453125" style="1"/>
    <col min="10242" max="10242" width="17.26953125" style="1" customWidth="1"/>
    <col min="10243" max="10497" width="11.453125" style="1"/>
    <col min="10498" max="10498" width="17.26953125" style="1" customWidth="1"/>
    <col min="10499" max="10753" width="11.453125" style="1"/>
    <col min="10754" max="10754" width="17.26953125" style="1" customWidth="1"/>
    <col min="10755" max="11009" width="11.453125" style="1"/>
    <col min="11010" max="11010" width="17.26953125" style="1" customWidth="1"/>
    <col min="11011" max="11265" width="11.453125" style="1"/>
    <col min="11266" max="11266" width="17.26953125" style="1" customWidth="1"/>
    <col min="11267" max="11521" width="11.453125" style="1"/>
    <col min="11522" max="11522" width="17.26953125" style="1" customWidth="1"/>
    <col min="11523" max="11777" width="11.453125" style="1"/>
    <col min="11778" max="11778" width="17.26953125" style="1" customWidth="1"/>
    <col min="11779" max="12033" width="11.453125" style="1"/>
    <col min="12034" max="12034" width="17.26953125" style="1" customWidth="1"/>
    <col min="12035" max="12289" width="11.453125" style="1"/>
    <col min="12290" max="12290" width="17.26953125" style="1" customWidth="1"/>
    <col min="12291" max="12545" width="11.453125" style="1"/>
    <col min="12546" max="12546" width="17.26953125" style="1" customWidth="1"/>
    <col min="12547" max="12801" width="11.453125" style="1"/>
    <col min="12802" max="12802" width="17.26953125" style="1" customWidth="1"/>
    <col min="12803" max="13057" width="11.453125" style="1"/>
    <col min="13058" max="13058" width="17.26953125" style="1" customWidth="1"/>
    <col min="13059" max="13313" width="11.453125" style="1"/>
    <col min="13314" max="13314" width="17.26953125" style="1" customWidth="1"/>
    <col min="13315" max="13569" width="11.453125" style="1"/>
    <col min="13570" max="13570" width="17.26953125" style="1" customWidth="1"/>
    <col min="13571" max="13825" width="11.453125" style="1"/>
    <col min="13826" max="13826" width="17.26953125" style="1" customWidth="1"/>
    <col min="13827" max="14081" width="11.453125" style="1"/>
    <col min="14082" max="14082" width="17.26953125" style="1" customWidth="1"/>
    <col min="14083" max="14337" width="11.453125" style="1"/>
    <col min="14338" max="14338" width="17.26953125" style="1" customWidth="1"/>
    <col min="14339" max="14593" width="11.453125" style="1"/>
    <col min="14594" max="14594" width="17.26953125" style="1" customWidth="1"/>
    <col min="14595" max="14849" width="11.453125" style="1"/>
    <col min="14850" max="14850" width="17.26953125" style="1" customWidth="1"/>
    <col min="14851" max="15105" width="11.453125" style="1"/>
    <col min="15106" max="15106" width="17.26953125" style="1" customWidth="1"/>
    <col min="15107" max="15361" width="11.453125" style="1"/>
    <col min="15362" max="15362" width="17.26953125" style="1" customWidth="1"/>
    <col min="15363" max="15617" width="11.453125" style="1"/>
    <col min="15618" max="15618" width="17.26953125" style="1" customWidth="1"/>
    <col min="15619" max="15873" width="11.453125" style="1"/>
    <col min="15874" max="15874" width="17.26953125" style="1" customWidth="1"/>
    <col min="15875" max="16129" width="11.453125" style="1"/>
    <col min="16130" max="16130" width="17.26953125" style="1" customWidth="1"/>
    <col min="16131" max="16384" width="11.453125" style="1"/>
  </cols>
  <sheetData>
    <row r="1" spans="1:5" x14ac:dyDescent="0.3">
      <c r="A1" s="14" t="s">
        <v>16</v>
      </c>
    </row>
    <row r="3" spans="1:5" x14ac:dyDescent="0.3">
      <c r="A3" s="1" t="s">
        <v>17</v>
      </c>
      <c r="B3" s="11"/>
      <c r="C3" s="11"/>
      <c r="D3" s="11"/>
      <c r="E3" s="11"/>
    </row>
    <row r="4" spans="1:5" x14ac:dyDescent="0.3">
      <c r="B4" s="67"/>
      <c r="C4" s="63" t="s">
        <v>0</v>
      </c>
      <c r="D4" s="4" t="s">
        <v>1</v>
      </c>
      <c r="E4" s="11"/>
    </row>
    <row r="5" spans="1:5" x14ac:dyDescent="0.3">
      <c r="B5" s="3" t="s">
        <v>2</v>
      </c>
      <c r="C5" s="58">
        <v>0.09</v>
      </c>
      <c r="D5" s="2">
        <v>0.13</v>
      </c>
      <c r="E5" s="11"/>
    </row>
    <row r="6" spans="1:5" x14ac:dyDescent="0.3">
      <c r="B6" s="3" t="s">
        <v>3</v>
      </c>
      <c r="C6" s="58">
        <v>0.15</v>
      </c>
      <c r="D6" s="2">
        <v>0.35</v>
      </c>
      <c r="E6" s="11"/>
    </row>
    <row r="7" spans="1:5" x14ac:dyDescent="0.3">
      <c r="B7" s="3" t="s">
        <v>4</v>
      </c>
      <c r="C7" s="58">
        <v>0.5</v>
      </c>
      <c r="D7" s="2">
        <v>1.1000000000000001</v>
      </c>
      <c r="E7" s="11"/>
    </row>
    <row r="8" spans="1:5" x14ac:dyDescent="0.3">
      <c r="B8" s="11"/>
      <c r="C8" s="2"/>
      <c r="D8" s="2"/>
      <c r="E8" s="11"/>
    </row>
    <row r="9" spans="1:5" x14ac:dyDescent="0.3">
      <c r="B9" s="1" t="s">
        <v>5</v>
      </c>
      <c r="C9" s="8">
        <v>0.25</v>
      </c>
      <c r="D9" s="8">
        <f>1-C9</f>
        <v>0.75</v>
      </c>
      <c r="E9" s="11"/>
    </row>
    <row r="10" spans="1:5" x14ac:dyDescent="0.3">
      <c r="B10" s="1" t="s">
        <v>6</v>
      </c>
      <c r="D10" s="1">
        <v>4.8399999999999999E-2</v>
      </c>
    </row>
    <row r="11" spans="1:5" x14ac:dyDescent="0.3">
      <c r="B11" s="1" t="s">
        <v>7</v>
      </c>
      <c r="D11" s="8">
        <v>0.6</v>
      </c>
    </row>
    <row r="13" spans="1:5" x14ac:dyDescent="0.3">
      <c r="B13" s="7" t="s">
        <v>19</v>
      </c>
      <c r="C13" s="6">
        <f>+ba*vm</f>
        <v>2.4199999999999999E-2</v>
      </c>
      <c r="D13" s="6">
        <f>+bb*vm</f>
        <v>5.3240000000000003E-2</v>
      </c>
    </row>
    <row r="14" spans="1:5" s="7" customFormat="1" x14ac:dyDescent="0.3">
      <c r="B14" s="7" t="s">
        <v>20</v>
      </c>
      <c r="C14" s="6">
        <f>+rho*sa*sb</f>
        <v>3.15E-2</v>
      </c>
      <c r="D14" s="6"/>
    </row>
    <row r="17" spans="1:4" x14ac:dyDescent="0.3">
      <c r="A17" s="1" t="s">
        <v>126</v>
      </c>
      <c r="B17" s="1" t="s">
        <v>21</v>
      </c>
    </row>
    <row r="20" spans="1:4" x14ac:dyDescent="0.3">
      <c r="C20" s="8" t="s">
        <v>0</v>
      </c>
      <c r="D20" s="8" t="s">
        <v>1</v>
      </c>
    </row>
    <row r="21" spans="1:4" x14ac:dyDescent="0.3">
      <c r="C21" s="9">
        <f>+sa^2-ba^2*vm</f>
        <v>1.04E-2</v>
      </c>
      <c r="D21" s="9">
        <f>+sb^2-bb^2*vm</f>
        <v>6.3935999999999979E-2</v>
      </c>
    </row>
    <row r="22" spans="1:4" x14ac:dyDescent="0.3">
      <c r="C22" s="10"/>
    </row>
    <row r="23" spans="1:4" x14ac:dyDescent="0.3">
      <c r="A23" s="1" t="s">
        <v>127</v>
      </c>
      <c r="B23" s="1" t="s">
        <v>8</v>
      </c>
    </row>
    <row r="26" spans="1:4" x14ac:dyDescent="0.3">
      <c r="C26" s="1" t="s">
        <v>22</v>
      </c>
      <c r="D26" s="1">
        <f>+xa*ba+xb*bb</f>
        <v>0.95000000000000007</v>
      </c>
    </row>
    <row r="29" spans="1:4" x14ac:dyDescent="0.3">
      <c r="A29" s="1" t="s">
        <v>128</v>
      </c>
      <c r="B29" s="1" t="s">
        <v>23</v>
      </c>
    </row>
    <row r="34" spans="1:5" x14ac:dyDescent="0.3">
      <c r="B34" s="1" t="s">
        <v>9</v>
      </c>
      <c r="D34" s="1">
        <f>+bp^2*vm</f>
        <v>4.3681000000000005E-2</v>
      </c>
    </row>
    <row r="35" spans="1:5" x14ac:dyDescent="0.3">
      <c r="B35" s="1" t="s">
        <v>10</v>
      </c>
      <c r="D35" s="13">
        <f>+xa^2*C21+xb^2*D21</f>
        <v>3.6613999999999987E-2</v>
      </c>
    </row>
    <row r="36" spans="1:5" x14ac:dyDescent="0.3">
      <c r="B36" s="1" t="s">
        <v>111</v>
      </c>
      <c r="D36" s="15">
        <f>+D34+D35</f>
        <v>8.0294999999999991E-2</v>
      </c>
    </row>
    <row r="38" spans="1:5" x14ac:dyDescent="0.3">
      <c r="A38" s="1" t="s">
        <v>129</v>
      </c>
      <c r="B38" s="1" t="s">
        <v>109</v>
      </c>
    </row>
    <row r="42" spans="1:5" x14ac:dyDescent="0.3">
      <c r="C42" s="8" t="s">
        <v>11</v>
      </c>
      <c r="D42" s="8" t="s">
        <v>12</v>
      </c>
    </row>
    <row r="43" spans="1:5" x14ac:dyDescent="0.3">
      <c r="C43" s="1">
        <f>+xa^2*sa^2+xb^2*sb^2+2*xa*xb*rho*sa*sb</f>
        <v>8.212499999999999E-2</v>
      </c>
      <c r="D43" s="1">
        <f>+C43^0.5</f>
        <v>0.28657459761814197</v>
      </c>
    </row>
    <row r="45" spans="1:5" x14ac:dyDescent="0.3">
      <c r="A45" s="1" t="s">
        <v>130</v>
      </c>
      <c r="B45" s="11"/>
      <c r="C45" s="2" t="s">
        <v>0</v>
      </c>
      <c r="D45" s="2" t="s">
        <v>1</v>
      </c>
      <c r="E45" s="2" t="s">
        <v>13</v>
      </c>
    </row>
    <row r="46" spans="1:5" x14ac:dyDescent="0.3">
      <c r="B46" s="2" t="s">
        <v>0</v>
      </c>
      <c r="C46" s="15">
        <f>+xa^2*sa^2</f>
        <v>1.4062499999999999E-3</v>
      </c>
      <c r="D46" s="15">
        <f>+xa*xb*rho*sa*sb</f>
        <v>5.9062499999999992E-3</v>
      </c>
      <c r="E46" s="15">
        <f>+C46+D46</f>
        <v>7.3124999999999996E-3</v>
      </c>
    </row>
    <row r="47" spans="1:5" x14ac:dyDescent="0.3">
      <c r="B47" s="2" t="s">
        <v>1</v>
      </c>
      <c r="C47" s="13">
        <f>+xa*xb*rho*sa*sb</f>
        <v>5.9062499999999992E-3</v>
      </c>
      <c r="D47" s="13">
        <f>+xb^2*sb^2</f>
        <v>6.8906249999999988E-2</v>
      </c>
      <c r="E47" s="13">
        <f>+C47+D47</f>
        <v>7.481249999999999E-2</v>
      </c>
    </row>
    <row r="48" spans="1:5" x14ac:dyDescent="0.3">
      <c r="B48" s="11"/>
      <c r="C48" s="11"/>
      <c r="D48" s="11"/>
      <c r="E48" s="11">
        <f>+E46+E47</f>
        <v>8.212499999999999E-2</v>
      </c>
    </row>
    <row r="51" spans="1:3" x14ac:dyDescent="0.3">
      <c r="A51" s="1" t="s">
        <v>131</v>
      </c>
      <c r="B51" s="1" t="s">
        <v>110</v>
      </c>
    </row>
    <row r="53" spans="1:3" x14ac:dyDescent="0.3">
      <c r="B53" s="1" t="s">
        <v>14</v>
      </c>
      <c r="C53" s="1" t="s">
        <v>24</v>
      </c>
    </row>
    <row r="54" spans="1:3" x14ac:dyDescent="0.3">
      <c r="C54" s="1" t="s">
        <v>124</v>
      </c>
    </row>
    <row r="55" spans="1:3" x14ac:dyDescent="0.3">
      <c r="C55" s="1" t="s">
        <v>125</v>
      </c>
    </row>
    <row r="58" spans="1:3" x14ac:dyDescent="0.3">
      <c r="A58" s="78" t="s">
        <v>132</v>
      </c>
    </row>
  </sheetData>
  <pageMargins left="0.78740157499999996" right="0.78740157499999996" top="0.984251969" bottom="0.984251969" header="0.4921259845" footer="0.4921259845"/>
  <pageSetup paperSize="9" scale="87" fitToHeight="2" orientation="portrait" horizontalDpi="4294967293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r:id="rId5">
            <anchor moveWithCells="1">
              <from>
                <xdr:col>1</xdr:col>
                <xdr:colOff>0</xdr:colOff>
                <xdr:row>17</xdr:row>
                <xdr:rowOff>152400</xdr:rowOff>
              </from>
              <to>
                <xdr:col>1</xdr:col>
                <xdr:colOff>1212850</xdr:colOff>
                <xdr:row>19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r:id="rId7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1593850</xdr:colOff>
                <xdr:row>31</xdr:row>
                <xdr:rowOff>184150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r:id="rId9">
            <anchor moveWithCells="1">
              <from>
                <xdr:col>1</xdr:col>
                <xdr:colOff>0</xdr:colOff>
                <xdr:row>24</xdr:row>
                <xdr:rowOff>38100</xdr:rowOff>
              </from>
              <to>
                <xdr:col>1</xdr:col>
                <xdr:colOff>755650</xdr:colOff>
                <xdr:row>26</xdr:row>
                <xdr:rowOff>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r:id="rId11">
            <anchor moveWithCells="1">
              <from>
                <xdr:col>1</xdr:col>
                <xdr:colOff>0</xdr:colOff>
                <xdr:row>38</xdr:row>
                <xdr:rowOff>133350</xdr:rowOff>
              </from>
              <to>
                <xdr:col>2</xdr:col>
                <xdr:colOff>431800</xdr:colOff>
                <xdr:row>39</xdr:row>
                <xdr:rowOff>184150</xdr:rowOff>
              </to>
            </anchor>
          </objectPr>
        </oleObject>
      </mc:Choice>
      <mc:Fallback>
        <oleObject progId="Equation.3" shapeId="1028" r:id="rId10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1"/>
  <sheetViews>
    <sheetView zoomScaleNormal="100" workbookViewId="0"/>
  </sheetViews>
  <sheetFormatPr baseColWidth="10" defaultRowHeight="14.5" x14ac:dyDescent="0.35"/>
  <cols>
    <col min="1" max="1" width="18.7265625" style="20" customWidth="1"/>
    <col min="2" max="2" width="20.7265625" style="20" customWidth="1"/>
    <col min="3" max="4" width="11.453125" style="20" customWidth="1"/>
    <col min="5" max="5" width="12.453125" style="20" customWidth="1"/>
    <col min="6" max="8" width="11.453125" style="20" customWidth="1"/>
    <col min="9" max="11" width="11.54296875" style="20" customWidth="1"/>
    <col min="12" max="12" width="11.453125" style="20" customWidth="1"/>
    <col min="13" max="208" width="11.453125" style="20"/>
    <col min="209" max="209" width="18.7265625" style="20" customWidth="1"/>
    <col min="210" max="210" width="16.7265625" style="20" customWidth="1"/>
    <col min="211" max="211" width="9.1796875" style="20" customWidth="1"/>
    <col min="212" max="212" width="8.1796875" style="20" customWidth="1"/>
    <col min="213" max="213" width="9.453125" style="20" customWidth="1"/>
    <col min="214" max="214" width="8.1796875" style="20" customWidth="1"/>
    <col min="215" max="215" width="11.54296875" style="20" bestFit="1" customWidth="1"/>
    <col min="216" max="219" width="11.54296875" style="20" customWidth="1"/>
    <col min="220" max="221" width="11.453125" style="20"/>
    <col min="222" max="262" width="0" style="20" hidden="1" customWidth="1"/>
    <col min="263" max="464" width="11.453125" style="20"/>
    <col min="465" max="465" width="18.7265625" style="20" customWidth="1"/>
    <col min="466" max="466" width="16.7265625" style="20" customWidth="1"/>
    <col min="467" max="467" width="9.1796875" style="20" customWidth="1"/>
    <col min="468" max="468" width="8.1796875" style="20" customWidth="1"/>
    <col min="469" max="469" width="9.453125" style="20" customWidth="1"/>
    <col min="470" max="470" width="8.1796875" style="20" customWidth="1"/>
    <col min="471" max="471" width="11.54296875" style="20" bestFit="1" customWidth="1"/>
    <col min="472" max="475" width="11.54296875" style="20" customWidth="1"/>
    <col min="476" max="477" width="11.453125" style="20"/>
    <col min="478" max="518" width="0" style="20" hidden="1" customWidth="1"/>
    <col min="519" max="720" width="11.453125" style="20"/>
    <col min="721" max="721" width="18.7265625" style="20" customWidth="1"/>
    <col min="722" max="722" width="16.7265625" style="20" customWidth="1"/>
    <col min="723" max="723" width="9.1796875" style="20" customWidth="1"/>
    <col min="724" max="724" width="8.1796875" style="20" customWidth="1"/>
    <col min="725" max="725" width="9.453125" style="20" customWidth="1"/>
    <col min="726" max="726" width="8.1796875" style="20" customWidth="1"/>
    <col min="727" max="727" width="11.54296875" style="20" bestFit="1" customWidth="1"/>
    <col min="728" max="731" width="11.54296875" style="20" customWidth="1"/>
    <col min="732" max="733" width="11.453125" style="20"/>
    <col min="734" max="774" width="0" style="20" hidden="1" customWidth="1"/>
    <col min="775" max="976" width="11.453125" style="20"/>
    <col min="977" max="977" width="18.7265625" style="20" customWidth="1"/>
    <col min="978" max="978" width="16.7265625" style="20" customWidth="1"/>
    <col min="979" max="979" width="9.1796875" style="20" customWidth="1"/>
    <col min="980" max="980" width="8.1796875" style="20" customWidth="1"/>
    <col min="981" max="981" width="9.453125" style="20" customWidth="1"/>
    <col min="982" max="982" width="8.1796875" style="20" customWidth="1"/>
    <col min="983" max="983" width="11.54296875" style="20" bestFit="1" customWidth="1"/>
    <col min="984" max="987" width="11.54296875" style="20" customWidth="1"/>
    <col min="988" max="989" width="11.453125" style="20"/>
    <col min="990" max="1030" width="0" style="20" hidden="1" customWidth="1"/>
    <col min="1031" max="1232" width="11.453125" style="20"/>
    <col min="1233" max="1233" width="18.7265625" style="20" customWidth="1"/>
    <col min="1234" max="1234" width="16.7265625" style="20" customWidth="1"/>
    <col min="1235" max="1235" width="9.1796875" style="20" customWidth="1"/>
    <col min="1236" max="1236" width="8.1796875" style="20" customWidth="1"/>
    <col min="1237" max="1237" width="9.453125" style="20" customWidth="1"/>
    <col min="1238" max="1238" width="8.1796875" style="20" customWidth="1"/>
    <col min="1239" max="1239" width="11.54296875" style="20" bestFit="1" customWidth="1"/>
    <col min="1240" max="1243" width="11.54296875" style="20" customWidth="1"/>
    <col min="1244" max="1245" width="11.453125" style="20"/>
    <col min="1246" max="1286" width="0" style="20" hidden="1" customWidth="1"/>
    <col min="1287" max="1488" width="11.453125" style="20"/>
    <col min="1489" max="1489" width="18.7265625" style="20" customWidth="1"/>
    <col min="1490" max="1490" width="16.7265625" style="20" customWidth="1"/>
    <col min="1491" max="1491" width="9.1796875" style="20" customWidth="1"/>
    <col min="1492" max="1492" width="8.1796875" style="20" customWidth="1"/>
    <col min="1493" max="1493" width="9.453125" style="20" customWidth="1"/>
    <col min="1494" max="1494" width="8.1796875" style="20" customWidth="1"/>
    <col min="1495" max="1495" width="11.54296875" style="20" bestFit="1" customWidth="1"/>
    <col min="1496" max="1499" width="11.54296875" style="20" customWidth="1"/>
    <col min="1500" max="1501" width="11.453125" style="20"/>
    <col min="1502" max="1542" width="0" style="20" hidden="1" customWidth="1"/>
    <col min="1543" max="1744" width="11.453125" style="20"/>
    <col min="1745" max="1745" width="18.7265625" style="20" customWidth="1"/>
    <col min="1746" max="1746" width="16.7265625" style="20" customWidth="1"/>
    <col min="1747" max="1747" width="9.1796875" style="20" customWidth="1"/>
    <col min="1748" max="1748" width="8.1796875" style="20" customWidth="1"/>
    <col min="1749" max="1749" width="9.453125" style="20" customWidth="1"/>
    <col min="1750" max="1750" width="8.1796875" style="20" customWidth="1"/>
    <col min="1751" max="1751" width="11.54296875" style="20" bestFit="1" customWidth="1"/>
    <col min="1752" max="1755" width="11.54296875" style="20" customWidth="1"/>
    <col min="1756" max="1757" width="11.453125" style="20"/>
    <col min="1758" max="1798" width="0" style="20" hidden="1" customWidth="1"/>
    <col min="1799" max="2000" width="11.453125" style="20"/>
    <col min="2001" max="2001" width="18.7265625" style="20" customWidth="1"/>
    <col min="2002" max="2002" width="16.7265625" style="20" customWidth="1"/>
    <col min="2003" max="2003" width="9.1796875" style="20" customWidth="1"/>
    <col min="2004" max="2004" width="8.1796875" style="20" customWidth="1"/>
    <col min="2005" max="2005" width="9.453125" style="20" customWidth="1"/>
    <col min="2006" max="2006" width="8.1796875" style="20" customWidth="1"/>
    <col min="2007" max="2007" width="11.54296875" style="20" bestFit="1" customWidth="1"/>
    <col min="2008" max="2011" width="11.54296875" style="20" customWidth="1"/>
    <col min="2012" max="2013" width="11.453125" style="20"/>
    <col min="2014" max="2054" width="0" style="20" hidden="1" customWidth="1"/>
    <col min="2055" max="2256" width="11.453125" style="20"/>
    <col min="2257" max="2257" width="18.7265625" style="20" customWidth="1"/>
    <col min="2258" max="2258" width="16.7265625" style="20" customWidth="1"/>
    <col min="2259" max="2259" width="9.1796875" style="20" customWidth="1"/>
    <col min="2260" max="2260" width="8.1796875" style="20" customWidth="1"/>
    <col min="2261" max="2261" width="9.453125" style="20" customWidth="1"/>
    <col min="2262" max="2262" width="8.1796875" style="20" customWidth="1"/>
    <col min="2263" max="2263" width="11.54296875" style="20" bestFit="1" customWidth="1"/>
    <col min="2264" max="2267" width="11.54296875" style="20" customWidth="1"/>
    <col min="2268" max="2269" width="11.453125" style="20"/>
    <col min="2270" max="2310" width="0" style="20" hidden="1" customWidth="1"/>
    <col min="2311" max="2512" width="11.453125" style="20"/>
    <col min="2513" max="2513" width="18.7265625" style="20" customWidth="1"/>
    <col min="2514" max="2514" width="16.7265625" style="20" customWidth="1"/>
    <col min="2515" max="2515" width="9.1796875" style="20" customWidth="1"/>
    <col min="2516" max="2516" width="8.1796875" style="20" customWidth="1"/>
    <col min="2517" max="2517" width="9.453125" style="20" customWidth="1"/>
    <col min="2518" max="2518" width="8.1796875" style="20" customWidth="1"/>
    <col min="2519" max="2519" width="11.54296875" style="20" bestFit="1" customWidth="1"/>
    <col min="2520" max="2523" width="11.54296875" style="20" customWidth="1"/>
    <col min="2524" max="2525" width="11.453125" style="20"/>
    <col min="2526" max="2566" width="0" style="20" hidden="1" customWidth="1"/>
    <col min="2567" max="2768" width="11.453125" style="20"/>
    <col min="2769" max="2769" width="18.7265625" style="20" customWidth="1"/>
    <col min="2770" max="2770" width="16.7265625" style="20" customWidth="1"/>
    <col min="2771" max="2771" width="9.1796875" style="20" customWidth="1"/>
    <col min="2772" max="2772" width="8.1796875" style="20" customWidth="1"/>
    <col min="2773" max="2773" width="9.453125" style="20" customWidth="1"/>
    <col min="2774" max="2774" width="8.1796875" style="20" customWidth="1"/>
    <col min="2775" max="2775" width="11.54296875" style="20" bestFit="1" customWidth="1"/>
    <col min="2776" max="2779" width="11.54296875" style="20" customWidth="1"/>
    <col min="2780" max="2781" width="11.453125" style="20"/>
    <col min="2782" max="2822" width="0" style="20" hidden="1" customWidth="1"/>
    <col min="2823" max="3024" width="11.453125" style="20"/>
    <col min="3025" max="3025" width="18.7265625" style="20" customWidth="1"/>
    <col min="3026" max="3026" width="16.7265625" style="20" customWidth="1"/>
    <col min="3027" max="3027" width="9.1796875" style="20" customWidth="1"/>
    <col min="3028" max="3028" width="8.1796875" style="20" customWidth="1"/>
    <col min="3029" max="3029" width="9.453125" style="20" customWidth="1"/>
    <col min="3030" max="3030" width="8.1796875" style="20" customWidth="1"/>
    <col min="3031" max="3031" width="11.54296875" style="20" bestFit="1" customWidth="1"/>
    <col min="3032" max="3035" width="11.54296875" style="20" customWidth="1"/>
    <col min="3036" max="3037" width="11.453125" style="20"/>
    <col min="3038" max="3078" width="0" style="20" hidden="1" customWidth="1"/>
    <col min="3079" max="3280" width="11.453125" style="20"/>
    <col min="3281" max="3281" width="18.7265625" style="20" customWidth="1"/>
    <col min="3282" max="3282" width="16.7265625" style="20" customWidth="1"/>
    <col min="3283" max="3283" width="9.1796875" style="20" customWidth="1"/>
    <col min="3284" max="3284" width="8.1796875" style="20" customWidth="1"/>
    <col min="3285" max="3285" width="9.453125" style="20" customWidth="1"/>
    <col min="3286" max="3286" width="8.1796875" style="20" customWidth="1"/>
    <col min="3287" max="3287" width="11.54296875" style="20" bestFit="1" customWidth="1"/>
    <col min="3288" max="3291" width="11.54296875" style="20" customWidth="1"/>
    <col min="3292" max="3293" width="11.453125" style="20"/>
    <col min="3294" max="3334" width="0" style="20" hidden="1" customWidth="1"/>
    <col min="3335" max="3536" width="11.453125" style="20"/>
    <col min="3537" max="3537" width="18.7265625" style="20" customWidth="1"/>
    <col min="3538" max="3538" width="16.7265625" style="20" customWidth="1"/>
    <col min="3539" max="3539" width="9.1796875" style="20" customWidth="1"/>
    <col min="3540" max="3540" width="8.1796875" style="20" customWidth="1"/>
    <col min="3541" max="3541" width="9.453125" style="20" customWidth="1"/>
    <col min="3542" max="3542" width="8.1796875" style="20" customWidth="1"/>
    <col min="3543" max="3543" width="11.54296875" style="20" bestFit="1" customWidth="1"/>
    <col min="3544" max="3547" width="11.54296875" style="20" customWidth="1"/>
    <col min="3548" max="3549" width="11.453125" style="20"/>
    <col min="3550" max="3590" width="0" style="20" hidden="1" customWidth="1"/>
    <col min="3591" max="3792" width="11.453125" style="20"/>
    <col min="3793" max="3793" width="18.7265625" style="20" customWidth="1"/>
    <col min="3794" max="3794" width="16.7265625" style="20" customWidth="1"/>
    <col min="3795" max="3795" width="9.1796875" style="20" customWidth="1"/>
    <col min="3796" max="3796" width="8.1796875" style="20" customWidth="1"/>
    <col min="3797" max="3797" width="9.453125" style="20" customWidth="1"/>
    <col min="3798" max="3798" width="8.1796875" style="20" customWidth="1"/>
    <col min="3799" max="3799" width="11.54296875" style="20" bestFit="1" customWidth="1"/>
    <col min="3800" max="3803" width="11.54296875" style="20" customWidth="1"/>
    <col min="3804" max="3805" width="11.453125" style="20"/>
    <col min="3806" max="3846" width="0" style="20" hidden="1" customWidth="1"/>
    <col min="3847" max="4048" width="11.453125" style="20"/>
    <col min="4049" max="4049" width="18.7265625" style="20" customWidth="1"/>
    <col min="4050" max="4050" width="16.7265625" style="20" customWidth="1"/>
    <col min="4051" max="4051" width="9.1796875" style="20" customWidth="1"/>
    <col min="4052" max="4052" width="8.1796875" style="20" customWidth="1"/>
    <col min="4053" max="4053" width="9.453125" style="20" customWidth="1"/>
    <col min="4054" max="4054" width="8.1796875" style="20" customWidth="1"/>
    <col min="4055" max="4055" width="11.54296875" style="20" bestFit="1" customWidth="1"/>
    <col min="4056" max="4059" width="11.54296875" style="20" customWidth="1"/>
    <col min="4060" max="4061" width="11.453125" style="20"/>
    <col min="4062" max="4102" width="0" style="20" hidden="1" customWidth="1"/>
    <col min="4103" max="4304" width="11.453125" style="20"/>
    <col min="4305" max="4305" width="18.7265625" style="20" customWidth="1"/>
    <col min="4306" max="4306" width="16.7265625" style="20" customWidth="1"/>
    <col min="4307" max="4307" width="9.1796875" style="20" customWidth="1"/>
    <col min="4308" max="4308" width="8.1796875" style="20" customWidth="1"/>
    <col min="4309" max="4309" width="9.453125" style="20" customWidth="1"/>
    <col min="4310" max="4310" width="8.1796875" style="20" customWidth="1"/>
    <col min="4311" max="4311" width="11.54296875" style="20" bestFit="1" customWidth="1"/>
    <col min="4312" max="4315" width="11.54296875" style="20" customWidth="1"/>
    <col min="4316" max="4317" width="11.453125" style="20"/>
    <col min="4318" max="4358" width="0" style="20" hidden="1" customWidth="1"/>
    <col min="4359" max="4560" width="11.453125" style="20"/>
    <col min="4561" max="4561" width="18.7265625" style="20" customWidth="1"/>
    <col min="4562" max="4562" width="16.7265625" style="20" customWidth="1"/>
    <col min="4563" max="4563" width="9.1796875" style="20" customWidth="1"/>
    <col min="4564" max="4564" width="8.1796875" style="20" customWidth="1"/>
    <col min="4565" max="4565" width="9.453125" style="20" customWidth="1"/>
    <col min="4566" max="4566" width="8.1796875" style="20" customWidth="1"/>
    <col min="4567" max="4567" width="11.54296875" style="20" bestFit="1" customWidth="1"/>
    <col min="4568" max="4571" width="11.54296875" style="20" customWidth="1"/>
    <col min="4572" max="4573" width="11.453125" style="20"/>
    <col min="4574" max="4614" width="0" style="20" hidden="1" customWidth="1"/>
    <col min="4615" max="4816" width="11.453125" style="20"/>
    <col min="4817" max="4817" width="18.7265625" style="20" customWidth="1"/>
    <col min="4818" max="4818" width="16.7265625" style="20" customWidth="1"/>
    <col min="4819" max="4819" width="9.1796875" style="20" customWidth="1"/>
    <col min="4820" max="4820" width="8.1796875" style="20" customWidth="1"/>
    <col min="4821" max="4821" width="9.453125" style="20" customWidth="1"/>
    <col min="4822" max="4822" width="8.1796875" style="20" customWidth="1"/>
    <col min="4823" max="4823" width="11.54296875" style="20" bestFit="1" customWidth="1"/>
    <col min="4824" max="4827" width="11.54296875" style="20" customWidth="1"/>
    <col min="4828" max="4829" width="11.453125" style="20"/>
    <col min="4830" max="4870" width="0" style="20" hidden="1" customWidth="1"/>
    <col min="4871" max="5072" width="11.453125" style="20"/>
    <col min="5073" max="5073" width="18.7265625" style="20" customWidth="1"/>
    <col min="5074" max="5074" width="16.7265625" style="20" customWidth="1"/>
    <col min="5075" max="5075" width="9.1796875" style="20" customWidth="1"/>
    <col min="5076" max="5076" width="8.1796875" style="20" customWidth="1"/>
    <col min="5077" max="5077" width="9.453125" style="20" customWidth="1"/>
    <col min="5078" max="5078" width="8.1796875" style="20" customWidth="1"/>
    <col min="5079" max="5079" width="11.54296875" style="20" bestFit="1" customWidth="1"/>
    <col min="5080" max="5083" width="11.54296875" style="20" customWidth="1"/>
    <col min="5084" max="5085" width="11.453125" style="20"/>
    <col min="5086" max="5126" width="0" style="20" hidden="1" customWidth="1"/>
    <col min="5127" max="5328" width="11.453125" style="20"/>
    <col min="5329" max="5329" width="18.7265625" style="20" customWidth="1"/>
    <col min="5330" max="5330" width="16.7265625" style="20" customWidth="1"/>
    <col min="5331" max="5331" width="9.1796875" style="20" customWidth="1"/>
    <col min="5332" max="5332" width="8.1796875" style="20" customWidth="1"/>
    <col min="5333" max="5333" width="9.453125" style="20" customWidth="1"/>
    <col min="5334" max="5334" width="8.1796875" style="20" customWidth="1"/>
    <col min="5335" max="5335" width="11.54296875" style="20" bestFit="1" customWidth="1"/>
    <col min="5336" max="5339" width="11.54296875" style="20" customWidth="1"/>
    <col min="5340" max="5341" width="11.453125" style="20"/>
    <col min="5342" max="5382" width="0" style="20" hidden="1" customWidth="1"/>
    <col min="5383" max="5584" width="11.453125" style="20"/>
    <col min="5585" max="5585" width="18.7265625" style="20" customWidth="1"/>
    <col min="5586" max="5586" width="16.7265625" style="20" customWidth="1"/>
    <col min="5587" max="5587" width="9.1796875" style="20" customWidth="1"/>
    <col min="5588" max="5588" width="8.1796875" style="20" customWidth="1"/>
    <col min="5589" max="5589" width="9.453125" style="20" customWidth="1"/>
    <col min="5590" max="5590" width="8.1796875" style="20" customWidth="1"/>
    <col min="5591" max="5591" width="11.54296875" style="20" bestFit="1" customWidth="1"/>
    <col min="5592" max="5595" width="11.54296875" style="20" customWidth="1"/>
    <col min="5596" max="5597" width="11.453125" style="20"/>
    <col min="5598" max="5638" width="0" style="20" hidden="1" customWidth="1"/>
    <col min="5639" max="5840" width="11.453125" style="20"/>
    <col min="5841" max="5841" width="18.7265625" style="20" customWidth="1"/>
    <col min="5842" max="5842" width="16.7265625" style="20" customWidth="1"/>
    <col min="5843" max="5843" width="9.1796875" style="20" customWidth="1"/>
    <col min="5844" max="5844" width="8.1796875" style="20" customWidth="1"/>
    <col min="5845" max="5845" width="9.453125" style="20" customWidth="1"/>
    <col min="5846" max="5846" width="8.1796875" style="20" customWidth="1"/>
    <col min="5847" max="5847" width="11.54296875" style="20" bestFit="1" customWidth="1"/>
    <col min="5848" max="5851" width="11.54296875" style="20" customWidth="1"/>
    <col min="5852" max="5853" width="11.453125" style="20"/>
    <col min="5854" max="5894" width="0" style="20" hidden="1" customWidth="1"/>
    <col min="5895" max="6096" width="11.453125" style="20"/>
    <col min="6097" max="6097" width="18.7265625" style="20" customWidth="1"/>
    <col min="6098" max="6098" width="16.7265625" style="20" customWidth="1"/>
    <col min="6099" max="6099" width="9.1796875" style="20" customWidth="1"/>
    <col min="6100" max="6100" width="8.1796875" style="20" customWidth="1"/>
    <col min="6101" max="6101" width="9.453125" style="20" customWidth="1"/>
    <col min="6102" max="6102" width="8.1796875" style="20" customWidth="1"/>
    <col min="6103" max="6103" width="11.54296875" style="20" bestFit="1" customWidth="1"/>
    <col min="6104" max="6107" width="11.54296875" style="20" customWidth="1"/>
    <col min="6108" max="6109" width="11.453125" style="20"/>
    <col min="6110" max="6150" width="0" style="20" hidden="1" customWidth="1"/>
    <col min="6151" max="6352" width="11.453125" style="20"/>
    <col min="6353" max="6353" width="18.7265625" style="20" customWidth="1"/>
    <col min="6354" max="6354" width="16.7265625" style="20" customWidth="1"/>
    <col min="6355" max="6355" width="9.1796875" style="20" customWidth="1"/>
    <col min="6356" max="6356" width="8.1796875" style="20" customWidth="1"/>
    <col min="6357" max="6357" width="9.453125" style="20" customWidth="1"/>
    <col min="6358" max="6358" width="8.1796875" style="20" customWidth="1"/>
    <col min="6359" max="6359" width="11.54296875" style="20" bestFit="1" customWidth="1"/>
    <col min="6360" max="6363" width="11.54296875" style="20" customWidth="1"/>
    <col min="6364" max="6365" width="11.453125" style="20"/>
    <col min="6366" max="6406" width="0" style="20" hidden="1" customWidth="1"/>
    <col min="6407" max="6608" width="11.453125" style="20"/>
    <col min="6609" max="6609" width="18.7265625" style="20" customWidth="1"/>
    <col min="6610" max="6610" width="16.7265625" style="20" customWidth="1"/>
    <col min="6611" max="6611" width="9.1796875" style="20" customWidth="1"/>
    <col min="6612" max="6612" width="8.1796875" style="20" customWidth="1"/>
    <col min="6613" max="6613" width="9.453125" style="20" customWidth="1"/>
    <col min="6614" max="6614" width="8.1796875" style="20" customWidth="1"/>
    <col min="6615" max="6615" width="11.54296875" style="20" bestFit="1" customWidth="1"/>
    <col min="6616" max="6619" width="11.54296875" style="20" customWidth="1"/>
    <col min="6620" max="6621" width="11.453125" style="20"/>
    <col min="6622" max="6662" width="0" style="20" hidden="1" customWidth="1"/>
    <col min="6663" max="6864" width="11.453125" style="20"/>
    <col min="6865" max="6865" width="18.7265625" style="20" customWidth="1"/>
    <col min="6866" max="6866" width="16.7265625" style="20" customWidth="1"/>
    <col min="6867" max="6867" width="9.1796875" style="20" customWidth="1"/>
    <col min="6868" max="6868" width="8.1796875" style="20" customWidth="1"/>
    <col min="6869" max="6869" width="9.453125" style="20" customWidth="1"/>
    <col min="6870" max="6870" width="8.1796875" style="20" customWidth="1"/>
    <col min="6871" max="6871" width="11.54296875" style="20" bestFit="1" customWidth="1"/>
    <col min="6872" max="6875" width="11.54296875" style="20" customWidth="1"/>
    <col min="6876" max="6877" width="11.453125" style="20"/>
    <col min="6878" max="6918" width="0" style="20" hidden="1" customWidth="1"/>
    <col min="6919" max="7120" width="11.453125" style="20"/>
    <col min="7121" max="7121" width="18.7265625" style="20" customWidth="1"/>
    <col min="7122" max="7122" width="16.7265625" style="20" customWidth="1"/>
    <col min="7123" max="7123" width="9.1796875" style="20" customWidth="1"/>
    <col min="7124" max="7124" width="8.1796875" style="20" customWidth="1"/>
    <col min="7125" max="7125" width="9.453125" style="20" customWidth="1"/>
    <col min="7126" max="7126" width="8.1796875" style="20" customWidth="1"/>
    <col min="7127" max="7127" width="11.54296875" style="20" bestFit="1" customWidth="1"/>
    <col min="7128" max="7131" width="11.54296875" style="20" customWidth="1"/>
    <col min="7132" max="7133" width="11.453125" style="20"/>
    <col min="7134" max="7174" width="0" style="20" hidden="1" customWidth="1"/>
    <col min="7175" max="7376" width="11.453125" style="20"/>
    <col min="7377" max="7377" width="18.7265625" style="20" customWidth="1"/>
    <col min="7378" max="7378" width="16.7265625" style="20" customWidth="1"/>
    <col min="7379" max="7379" width="9.1796875" style="20" customWidth="1"/>
    <col min="7380" max="7380" width="8.1796875" style="20" customWidth="1"/>
    <col min="7381" max="7381" width="9.453125" style="20" customWidth="1"/>
    <col min="7382" max="7382" width="8.1796875" style="20" customWidth="1"/>
    <col min="7383" max="7383" width="11.54296875" style="20" bestFit="1" customWidth="1"/>
    <col min="7384" max="7387" width="11.54296875" style="20" customWidth="1"/>
    <col min="7388" max="7389" width="11.453125" style="20"/>
    <col min="7390" max="7430" width="0" style="20" hidden="1" customWidth="1"/>
    <col min="7431" max="7632" width="11.453125" style="20"/>
    <col min="7633" max="7633" width="18.7265625" style="20" customWidth="1"/>
    <col min="7634" max="7634" width="16.7265625" style="20" customWidth="1"/>
    <col min="7635" max="7635" width="9.1796875" style="20" customWidth="1"/>
    <col min="7636" max="7636" width="8.1796875" style="20" customWidth="1"/>
    <col min="7637" max="7637" width="9.453125" style="20" customWidth="1"/>
    <col min="7638" max="7638" width="8.1796875" style="20" customWidth="1"/>
    <col min="7639" max="7639" width="11.54296875" style="20" bestFit="1" customWidth="1"/>
    <col min="7640" max="7643" width="11.54296875" style="20" customWidth="1"/>
    <col min="7644" max="7645" width="11.453125" style="20"/>
    <col min="7646" max="7686" width="0" style="20" hidden="1" customWidth="1"/>
    <col min="7687" max="7888" width="11.453125" style="20"/>
    <col min="7889" max="7889" width="18.7265625" style="20" customWidth="1"/>
    <col min="7890" max="7890" width="16.7265625" style="20" customWidth="1"/>
    <col min="7891" max="7891" width="9.1796875" style="20" customWidth="1"/>
    <col min="7892" max="7892" width="8.1796875" style="20" customWidth="1"/>
    <col min="7893" max="7893" width="9.453125" style="20" customWidth="1"/>
    <col min="7894" max="7894" width="8.1796875" style="20" customWidth="1"/>
    <col min="7895" max="7895" width="11.54296875" style="20" bestFit="1" customWidth="1"/>
    <col min="7896" max="7899" width="11.54296875" style="20" customWidth="1"/>
    <col min="7900" max="7901" width="11.453125" style="20"/>
    <col min="7902" max="7942" width="0" style="20" hidden="1" customWidth="1"/>
    <col min="7943" max="8144" width="11.453125" style="20"/>
    <col min="8145" max="8145" width="18.7265625" style="20" customWidth="1"/>
    <col min="8146" max="8146" width="16.7265625" style="20" customWidth="1"/>
    <col min="8147" max="8147" width="9.1796875" style="20" customWidth="1"/>
    <col min="8148" max="8148" width="8.1796875" style="20" customWidth="1"/>
    <col min="8149" max="8149" width="9.453125" style="20" customWidth="1"/>
    <col min="8150" max="8150" width="8.1796875" style="20" customWidth="1"/>
    <col min="8151" max="8151" width="11.54296875" style="20" bestFit="1" customWidth="1"/>
    <col min="8152" max="8155" width="11.54296875" style="20" customWidth="1"/>
    <col min="8156" max="8157" width="11.453125" style="20"/>
    <col min="8158" max="8198" width="0" style="20" hidden="1" customWidth="1"/>
    <col min="8199" max="8400" width="11.453125" style="20"/>
    <col min="8401" max="8401" width="18.7265625" style="20" customWidth="1"/>
    <col min="8402" max="8402" width="16.7265625" style="20" customWidth="1"/>
    <col min="8403" max="8403" width="9.1796875" style="20" customWidth="1"/>
    <col min="8404" max="8404" width="8.1796875" style="20" customWidth="1"/>
    <col min="8405" max="8405" width="9.453125" style="20" customWidth="1"/>
    <col min="8406" max="8406" width="8.1796875" style="20" customWidth="1"/>
    <col min="8407" max="8407" width="11.54296875" style="20" bestFit="1" customWidth="1"/>
    <col min="8408" max="8411" width="11.54296875" style="20" customWidth="1"/>
    <col min="8412" max="8413" width="11.453125" style="20"/>
    <col min="8414" max="8454" width="0" style="20" hidden="1" customWidth="1"/>
    <col min="8455" max="8656" width="11.453125" style="20"/>
    <col min="8657" max="8657" width="18.7265625" style="20" customWidth="1"/>
    <col min="8658" max="8658" width="16.7265625" style="20" customWidth="1"/>
    <col min="8659" max="8659" width="9.1796875" style="20" customWidth="1"/>
    <col min="8660" max="8660" width="8.1796875" style="20" customWidth="1"/>
    <col min="8661" max="8661" width="9.453125" style="20" customWidth="1"/>
    <col min="8662" max="8662" width="8.1796875" style="20" customWidth="1"/>
    <col min="8663" max="8663" width="11.54296875" style="20" bestFit="1" customWidth="1"/>
    <col min="8664" max="8667" width="11.54296875" style="20" customWidth="1"/>
    <col min="8668" max="8669" width="11.453125" style="20"/>
    <col min="8670" max="8710" width="0" style="20" hidden="1" customWidth="1"/>
    <col min="8711" max="8912" width="11.453125" style="20"/>
    <col min="8913" max="8913" width="18.7265625" style="20" customWidth="1"/>
    <col min="8914" max="8914" width="16.7265625" style="20" customWidth="1"/>
    <col min="8915" max="8915" width="9.1796875" style="20" customWidth="1"/>
    <col min="8916" max="8916" width="8.1796875" style="20" customWidth="1"/>
    <col min="8917" max="8917" width="9.453125" style="20" customWidth="1"/>
    <col min="8918" max="8918" width="8.1796875" style="20" customWidth="1"/>
    <col min="8919" max="8919" width="11.54296875" style="20" bestFit="1" customWidth="1"/>
    <col min="8920" max="8923" width="11.54296875" style="20" customWidth="1"/>
    <col min="8924" max="8925" width="11.453125" style="20"/>
    <col min="8926" max="8966" width="0" style="20" hidden="1" customWidth="1"/>
    <col min="8967" max="9168" width="11.453125" style="20"/>
    <col min="9169" max="9169" width="18.7265625" style="20" customWidth="1"/>
    <col min="9170" max="9170" width="16.7265625" style="20" customWidth="1"/>
    <col min="9171" max="9171" width="9.1796875" style="20" customWidth="1"/>
    <col min="9172" max="9172" width="8.1796875" style="20" customWidth="1"/>
    <col min="9173" max="9173" width="9.453125" style="20" customWidth="1"/>
    <col min="9174" max="9174" width="8.1796875" style="20" customWidth="1"/>
    <col min="9175" max="9175" width="11.54296875" style="20" bestFit="1" customWidth="1"/>
    <col min="9176" max="9179" width="11.54296875" style="20" customWidth="1"/>
    <col min="9180" max="9181" width="11.453125" style="20"/>
    <col min="9182" max="9222" width="0" style="20" hidden="1" customWidth="1"/>
    <col min="9223" max="9424" width="11.453125" style="20"/>
    <col min="9425" max="9425" width="18.7265625" style="20" customWidth="1"/>
    <col min="9426" max="9426" width="16.7265625" style="20" customWidth="1"/>
    <col min="9427" max="9427" width="9.1796875" style="20" customWidth="1"/>
    <col min="9428" max="9428" width="8.1796875" style="20" customWidth="1"/>
    <col min="9429" max="9429" width="9.453125" style="20" customWidth="1"/>
    <col min="9430" max="9430" width="8.1796875" style="20" customWidth="1"/>
    <col min="9431" max="9431" width="11.54296875" style="20" bestFit="1" customWidth="1"/>
    <col min="9432" max="9435" width="11.54296875" style="20" customWidth="1"/>
    <col min="9436" max="9437" width="11.453125" style="20"/>
    <col min="9438" max="9478" width="0" style="20" hidden="1" customWidth="1"/>
    <col min="9479" max="9680" width="11.453125" style="20"/>
    <col min="9681" max="9681" width="18.7265625" style="20" customWidth="1"/>
    <col min="9682" max="9682" width="16.7265625" style="20" customWidth="1"/>
    <col min="9683" max="9683" width="9.1796875" style="20" customWidth="1"/>
    <col min="9684" max="9684" width="8.1796875" style="20" customWidth="1"/>
    <col min="9685" max="9685" width="9.453125" style="20" customWidth="1"/>
    <col min="9686" max="9686" width="8.1796875" style="20" customWidth="1"/>
    <col min="9687" max="9687" width="11.54296875" style="20" bestFit="1" customWidth="1"/>
    <col min="9688" max="9691" width="11.54296875" style="20" customWidth="1"/>
    <col min="9692" max="9693" width="11.453125" style="20"/>
    <col min="9694" max="9734" width="0" style="20" hidden="1" customWidth="1"/>
    <col min="9735" max="9936" width="11.453125" style="20"/>
    <col min="9937" max="9937" width="18.7265625" style="20" customWidth="1"/>
    <col min="9938" max="9938" width="16.7265625" style="20" customWidth="1"/>
    <col min="9939" max="9939" width="9.1796875" style="20" customWidth="1"/>
    <col min="9940" max="9940" width="8.1796875" style="20" customWidth="1"/>
    <col min="9941" max="9941" width="9.453125" style="20" customWidth="1"/>
    <col min="9942" max="9942" width="8.1796875" style="20" customWidth="1"/>
    <col min="9943" max="9943" width="11.54296875" style="20" bestFit="1" customWidth="1"/>
    <col min="9944" max="9947" width="11.54296875" style="20" customWidth="1"/>
    <col min="9948" max="9949" width="11.453125" style="20"/>
    <col min="9950" max="9990" width="0" style="20" hidden="1" customWidth="1"/>
    <col min="9991" max="10192" width="11.453125" style="20"/>
    <col min="10193" max="10193" width="18.7265625" style="20" customWidth="1"/>
    <col min="10194" max="10194" width="16.7265625" style="20" customWidth="1"/>
    <col min="10195" max="10195" width="9.1796875" style="20" customWidth="1"/>
    <col min="10196" max="10196" width="8.1796875" style="20" customWidth="1"/>
    <col min="10197" max="10197" width="9.453125" style="20" customWidth="1"/>
    <col min="10198" max="10198" width="8.1796875" style="20" customWidth="1"/>
    <col min="10199" max="10199" width="11.54296875" style="20" bestFit="1" customWidth="1"/>
    <col min="10200" max="10203" width="11.54296875" style="20" customWidth="1"/>
    <col min="10204" max="10205" width="11.453125" style="20"/>
    <col min="10206" max="10246" width="0" style="20" hidden="1" customWidth="1"/>
    <col min="10247" max="10448" width="11.453125" style="20"/>
    <col min="10449" max="10449" width="18.7265625" style="20" customWidth="1"/>
    <col min="10450" max="10450" width="16.7265625" style="20" customWidth="1"/>
    <col min="10451" max="10451" width="9.1796875" style="20" customWidth="1"/>
    <col min="10452" max="10452" width="8.1796875" style="20" customWidth="1"/>
    <col min="10453" max="10453" width="9.453125" style="20" customWidth="1"/>
    <col min="10454" max="10454" width="8.1796875" style="20" customWidth="1"/>
    <col min="10455" max="10455" width="11.54296875" style="20" bestFit="1" customWidth="1"/>
    <col min="10456" max="10459" width="11.54296875" style="20" customWidth="1"/>
    <col min="10460" max="10461" width="11.453125" style="20"/>
    <col min="10462" max="10502" width="0" style="20" hidden="1" customWidth="1"/>
    <col min="10503" max="10704" width="11.453125" style="20"/>
    <col min="10705" max="10705" width="18.7265625" style="20" customWidth="1"/>
    <col min="10706" max="10706" width="16.7265625" style="20" customWidth="1"/>
    <col min="10707" max="10707" width="9.1796875" style="20" customWidth="1"/>
    <col min="10708" max="10708" width="8.1796875" style="20" customWidth="1"/>
    <col min="10709" max="10709" width="9.453125" style="20" customWidth="1"/>
    <col min="10710" max="10710" width="8.1796875" style="20" customWidth="1"/>
    <col min="10711" max="10711" width="11.54296875" style="20" bestFit="1" customWidth="1"/>
    <col min="10712" max="10715" width="11.54296875" style="20" customWidth="1"/>
    <col min="10716" max="10717" width="11.453125" style="20"/>
    <col min="10718" max="10758" width="0" style="20" hidden="1" customWidth="1"/>
    <col min="10759" max="10960" width="11.453125" style="20"/>
    <col min="10961" max="10961" width="18.7265625" style="20" customWidth="1"/>
    <col min="10962" max="10962" width="16.7265625" style="20" customWidth="1"/>
    <col min="10963" max="10963" width="9.1796875" style="20" customWidth="1"/>
    <col min="10964" max="10964" width="8.1796875" style="20" customWidth="1"/>
    <col min="10965" max="10965" width="9.453125" style="20" customWidth="1"/>
    <col min="10966" max="10966" width="8.1796875" style="20" customWidth="1"/>
    <col min="10967" max="10967" width="11.54296875" style="20" bestFit="1" customWidth="1"/>
    <col min="10968" max="10971" width="11.54296875" style="20" customWidth="1"/>
    <col min="10972" max="10973" width="11.453125" style="20"/>
    <col min="10974" max="11014" width="0" style="20" hidden="1" customWidth="1"/>
    <col min="11015" max="11216" width="11.453125" style="20"/>
    <col min="11217" max="11217" width="18.7265625" style="20" customWidth="1"/>
    <col min="11218" max="11218" width="16.7265625" style="20" customWidth="1"/>
    <col min="11219" max="11219" width="9.1796875" style="20" customWidth="1"/>
    <col min="11220" max="11220" width="8.1796875" style="20" customWidth="1"/>
    <col min="11221" max="11221" width="9.453125" style="20" customWidth="1"/>
    <col min="11222" max="11222" width="8.1796875" style="20" customWidth="1"/>
    <col min="11223" max="11223" width="11.54296875" style="20" bestFit="1" customWidth="1"/>
    <col min="11224" max="11227" width="11.54296875" style="20" customWidth="1"/>
    <col min="11228" max="11229" width="11.453125" style="20"/>
    <col min="11230" max="11270" width="0" style="20" hidden="1" customWidth="1"/>
    <col min="11271" max="11472" width="11.453125" style="20"/>
    <col min="11473" max="11473" width="18.7265625" style="20" customWidth="1"/>
    <col min="11474" max="11474" width="16.7265625" style="20" customWidth="1"/>
    <col min="11475" max="11475" width="9.1796875" style="20" customWidth="1"/>
    <col min="11476" max="11476" width="8.1796875" style="20" customWidth="1"/>
    <col min="11477" max="11477" width="9.453125" style="20" customWidth="1"/>
    <col min="11478" max="11478" width="8.1796875" style="20" customWidth="1"/>
    <col min="11479" max="11479" width="11.54296875" style="20" bestFit="1" customWidth="1"/>
    <col min="11480" max="11483" width="11.54296875" style="20" customWidth="1"/>
    <col min="11484" max="11485" width="11.453125" style="20"/>
    <col min="11486" max="11526" width="0" style="20" hidden="1" customWidth="1"/>
    <col min="11527" max="11728" width="11.453125" style="20"/>
    <col min="11729" max="11729" width="18.7265625" style="20" customWidth="1"/>
    <col min="11730" max="11730" width="16.7265625" style="20" customWidth="1"/>
    <col min="11731" max="11731" width="9.1796875" style="20" customWidth="1"/>
    <col min="11732" max="11732" width="8.1796875" style="20" customWidth="1"/>
    <col min="11733" max="11733" width="9.453125" style="20" customWidth="1"/>
    <col min="11734" max="11734" width="8.1796875" style="20" customWidth="1"/>
    <col min="11735" max="11735" width="11.54296875" style="20" bestFit="1" customWidth="1"/>
    <col min="11736" max="11739" width="11.54296875" style="20" customWidth="1"/>
    <col min="11740" max="11741" width="11.453125" style="20"/>
    <col min="11742" max="11782" width="0" style="20" hidden="1" customWidth="1"/>
    <col min="11783" max="11984" width="11.453125" style="20"/>
    <col min="11985" max="11985" width="18.7265625" style="20" customWidth="1"/>
    <col min="11986" max="11986" width="16.7265625" style="20" customWidth="1"/>
    <col min="11987" max="11987" width="9.1796875" style="20" customWidth="1"/>
    <col min="11988" max="11988" width="8.1796875" style="20" customWidth="1"/>
    <col min="11989" max="11989" width="9.453125" style="20" customWidth="1"/>
    <col min="11990" max="11990" width="8.1796875" style="20" customWidth="1"/>
    <col min="11991" max="11991" width="11.54296875" style="20" bestFit="1" customWidth="1"/>
    <col min="11992" max="11995" width="11.54296875" style="20" customWidth="1"/>
    <col min="11996" max="11997" width="11.453125" style="20"/>
    <col min="11998" max="12038" width="0" style="20" hidden="1" customWidth="1"/>
    <col min="12039" max="12240" width="11.453125" style="20"/>
    <col min="12241" max="12241" width="18.7265625" style="20" customWidth="1"/>
    <col min="12242" max="12242" width="16.7265625" style="20" customWidth="1"/>
    <col min="12243" max="12243" width="9.1796875" style="20" customWidth="1"/>
    <col min="12244" max="12244" width="8.1796875" style="20" customWidth="1"/>
    <col min="12245" max="12245" width="9.453125" style="20" customWidth="1"/>
    <col min="12246" max="12246" width="8.1796875" style="20" customWidth="1"/>
    <col min="12247" max="12247" width="11.54296875" style="20" bestFit="1" customWidth="1"/>
    <col min="12248" max="12251" width="11.54296875" style="20" customWidth="1"/>
    <col min="12252" max="12253" width="11.453125" style="20"/>
    <col min="12254" max="12294" width="0" style="20" hidden="1" customWidth="1"/>
    <col min="12295" max="12496" width="11.453125" style="20"/>
    <col min="12497" max="12497" width="18.7265625" style="20" customWidth="1"/>
    <col min="12498" max="12498" width="16.7265625" style="20" customWidth="1"/>
    <col min="12499" max="12499" width="9.1796875" style="20" customWidth="1"/>
    <col min="12500" max="12500" width="8.1796875" style="20" customWidth="1"/>
    <col min="12501" max="12501" width="9.453125" style="20" customWidth="1"/>
    <col min="12502" max="12502" width="8.1796875" style="20" customWidth="1"/>
    <col min="12503" max="12503" width="11.54296875" style="20" bestFit="1" customWidth="1"/>
    <col min="12504" max="12507" width="11.54296875" style="20" customWidth="1"/>
    <col min="12508" max="12509" width="11.453125" style="20"/>
    <col min="12510" max="12550" width="0" style="20" hidden="1" customWidth="1"/>
    <col min="12551" max="12752" width="11.453125" style="20"/>
    <col min="12753" max="12753" width="18.7265625" style="20" customWidth="1"/>
    <col min="12754" max="12754" width="16.7265625" style="20" customWidth="1"/>
    <col min="12755" max="12755" width="9.1796875" style="20" customWidth="1"/>
    <col min="12756" max="12756" width="8.1796875" style="20" customWidth="1"/>
    <col min="12757" max="12757" width="9.453125" style="20" customWidth="1"/>
    <col min="12758" max="12758" width="8.1796875" style="20" customWidth="1"/>
    <col min="12759" max="12759" width="11.54296875" style="20" bestFit="1" customWidth="1"/>
    <col min="12760" max="12763" width="11.54296875" style="20" customWidth="1"/>
    <col min="12764" max="12765" width="11.453125" style="20"/>
    <col min="12766" max="12806" width="0" style="20" hidden="1" customWidth="1"/>
    <col min="12807" max="13008" width="11.453125" style="20"/>
    <col min="13009" max="13009" width="18.7265625" style="20" customWidth="1"/>
    <col min="13010" max="13010" width="16.7265625" style="20" customWidth="1"/>
    <col min="13011" max="13011" width="9.1796875" style="20" customWidth="1"/>
    <col min="13012" max="13012" width="8.1796875" style="20" customWidth="1"/>
    <col min="13013" max="13013" width="9.453125" style="20" customWidth="1"/>
    <col min="13014" max="13014" width="8.1796875" style="20" customWidth="1"/>
    <col min="13015" max="13015" width="11.54296875" style="20" bestFit="1" customWidth="1"/>
    <col min="13016" max="13019" width="11.54296875" style="20" customWidth="1"/>
    <col min="13020" max="13021" width="11.453125" style="20"/>
    <col min="13022" max="13062" width="0" style="20" hidden="1" customWidth="1"/>
    <col min="13063" max="13264" width="11.453125" style="20"/>
    <col min="13265" max="13265" width="18.7265625" style="20" customWidth="1"/>
    <col min="13266" max="13266" width="16.7265625" style="20" customWidth="1"/>
    <col min="13267" max="13267" width="9.1796875" style="20" customWidth="1"/>
    <col min="13268" max="13268" width="8.1796875" style="20" customWidth="1"/>
    <col min="13269" max="13269" width="9.453125" style="20" customWidth="1"/>
    <col min="13270" max="13270" width="8.1796875" style="20" customWidth="1"/>
    <col min="13271" max="13271" width="11.54296875" style="20" bestFit="1" customWidth="1"/>
    <col min="13272" max="13275" width="11.54296875" style="20" customWidth="1"/>
    <col min="13276" max="13277" width="11.453125" style="20"/>
    <col min="13278" max="13318" width="0" style="20" hidden="1" customWidth="1"/>
    <col min="13319" max="13520" width="11.453125" style="20"/>
    <col min="13521" max="13521" width="18.7265625" style="20" customWidth="1"/>
    <col min="13522" max="13522" width="16.7265625" style="20" customWidth="1"/>
    <col min="13523" max="13523" width="9.1796875" style="20" customWidth="1"/>
    <col min="13524" max="13524" width="8.1796875" style="20" customWidth="1"/>
    <col min="13525" max="13525" width="9.453125" style="20" customWidth="1"/>
    <col min="13526" max="13526" width="8.1796875" style="20" customWidth="1"/>
    <col min="13527" max="13527" width="11.54296875" style="20" bestFit="1" customWidth="1"/>
    <col min="13528" max="13531" width="11.54296875" style="20" customWidth="1"/>
    <col min="13532" max="13533" width="11.453125" style="20"/>
    <col min="13534" max="13574" width="0" style="20" hidden="1" customWidth="1"/>
    <col min="13575" max="13776" width="11.453125" style="20"/>
    <col min="13777" max="13777" width="18.7265625" style="20" customWidth="1"/>
    <col min="13778" max="13778" width="16.7265625" style="20" customWidth="1"/>
    <col min="13779" max="13779" width="9.1796875" style="20" customWidth="1"/>
    <col min="13780" max="13780" width="8.1796875" style="20" customWidth="1"/>
    <col min="13781" max="13781" width="9.453125" style="20" customWidth="1"/>
    <col min="13782" max="13782" width="8.1796875" style="20" customWidth="1"/>
    <col min="13783" max="13783" width="11.54296875" style="20" bestFit="1" customWidth="1"/>
    <col min="13784" max="13787" width="11.54296875" style="20" customWidth="1"/>
    <col min="13788" max="13789" width="11.453125" style="20"/>
    <col min="13790" max="13830" width="0" style="20" hidden="1" customWidth="1"/>
    <col min="13831" max="14032" width="11.453125" style="20"/>
    <col min="14033" max="14033" width="18.7265625" style="20" customWidth="1"/>
    <col min="14034" max="14034" width="16.7265625" style="20" customWidth="1"/>
    <col min="14035" max="14035" width="9.1796875" style="20" customWidth="1"/>
    <col min="14036" max="14036" width="8.1796875" style="20" customWidth="1"/>
    <col min="14037" max="14037" width="9.453125" style="20" customWidth="1"/>
    <col min="14038" max="14038" width="8.1796875" style="20" customWidth="1"/>
    <col min="14039" max="14039" width="11.54296875" style="20" bestFit="1" customWidth="1"/>
    <col min="14040" max="14043" width="11.54296875" style="20" customWidth="1"/>
    <col min="14044" max="14045" width="11.453125" style="20"/>
    <col min="14046" max="14086" width="0" style="20" hidden="1" customWidth="1"/>
    <col min="14087" max="14288" width="11.453125" style="20"/>
    <col min="14289" max="14289" width="18.7265625" style="20" customWidth="1"/>
    <col min="14290" max="14290" width="16.7265625" style="20" customWidth="1"/>
    <col min="14291" max="14291" width="9.1796875" style="20" customWidth="1"/>
    <col min="14292" max="14292" width="8.1796875" style="20" customWidth="1"/>
    <col min="14293" max="14293" width="9.453125" style="20" customWidth="1"/>
    <col min="14294" max="14294" width="8.1796875" style="20" customWidth="1"/>
    <col min="14295" max="14295" width="11.54296875" style="20" bestFit="1" customWidth="1"/>
    <col min="14296" max="14299" width="11.54296875" style="20" customWidth="1"/>
    <col min="14300" max="14301" width="11.453125" style="20"/>
    <col min="14302" max="14342" width="0" style="20" hidden="1" customWidth="1"/>
    <col min="14343" max="14544" width="11.453125" style="20"/>
    <col min="14545" max="14545" width="18.7265625" style="20" customWidth="1"/>
    <col min="14546" max="14546" width="16.7265625" style="20" customWidth="1"/>
    <col min="14547" max="14547" width="9.1796875" style="20" customWidth="1"/>
    <col min="14548" max="14548" width="8.1796875" style="20" customWidth="1"/>
    <col min="14549" max="14549" width="9.453125" style="20" customWidth="1"/>
    <col min="14550" max="14550" width="8.1796875" style="20" customWidth="1"/>
    <col min="14551" max="14551" width="11.54296875" style="20" bestFit="1" customWidth="1"/>
    <col min="14552" max="14555" width="11.54296875" style="20" customWidth="1"/>
    <col min="14556" max="14557" width="11.453125" style="20"/>
    <col min="14558" max="14598" width="0" style="20" hidden="1" customWidth="1"/>
    <col min="14599" max="14800" width="11.453125" style="20"/>
    <col min="14801" max="14801" width="18.7265625" style="20" customWidth="1"/>
    <col min="14802" max="14802" width="16.7265625" style="20" customWidth="1"/>
    <col min="14803" max="14803" width="9.1796875" style="20" customWidth="1"/>
    <col min="14804" max="14804" width="8.1796875" style="20" customWidth="1"/>
    <col min="14805" max="14805" width="9.453125" style="20" customWidth="1"/>
    <col min="14806" max="14806" width="8.1796875" style="20" customWidth="1"/>
    <col min="14807" max="14807" width="11.54296875" style="20" bestFit="1" customWidth="1"/>
    <col min="14808" max="14811" width="11.54296875" style="20" customWidth="1"/>
    <col min="14812" max="14813" width="11.453125" style="20"/>
    <col min="14814" max="14854" width="0" style="20" hidden="1" customWidth="1"/>
    <col min="14855" max="15056" width="11.453125" style="20"/>
    <col min="15057" max="15057" width="18.7265625" style="20" customWidth="1"/>
    <col min="15058" max="15058" width="16.7265625" style="20" customWidth="1"/>
    <col min="15059" max="15059" width="9.1796875" style="20" customWidth="1"/>
    <col min="15060" max="15060" width="8.1796875" style="20" customWidth="1"/>
    <col min="15061" max="15061" width="9.453125" style="20" customWidth="1"/>
    <col min="15062" max="15062" width="8.1796875" style="20" customWidth="1"/>
    <col min="15063" max="15063" width="11.54296875" style="20" bestFit="1" customWidth="1"/>
    <col min="15064" max="15067" width="11.54296875" style="20" customWidth="1"/>
    <col min="15068" max="15069" width="11.453125" style="20"/>
    <col min="15070" max="15110" width="0" style="20" hidden="1" customWidth="1"/>
    <col min="15111" max="15312" width="11.453125" style="20"/>
    <col min="15313" max="15313" width="18.7265625" style="20" customWidth="1"/>
    <col min="15314" max="15314" width="16.7265625" style="20" customWidth="1"/>
    <col min="15315" max="15315" width="9.1796875" style="20" customWidth="1"/>
    <col min="15316" max="15316" width="8.1796875" style="20" customWidth="1"/>
    <col min="15317" max="15317" width="9.453125" style="20" customWidth="1"/>
    <col min="15318" max="15318" width="8.1796875" style="20" customWidth="1"/>
    <col min="15319" max="15319" width="11.54296875" style="20" bestFit="1" customWidth="1"/>
    <col min="15320" max="15323" width="11.54296875" style="20" customWidth="1"/>
    <col min="15324" max="15325" width="11.453125" style="20"/>
    <col min="15326" max="15366" width="0" style="20" hidden="1" customWidth="1"/>
    <col min="15367" max="15568" width="11.453125" style="20"/>
    <col min="15569" max="15569" width="18.7265625" style="20" customWidth="1"/>
    <col min="15570" max="15570" width="16.7265625" style="20" customWidth="1"/>
    <col min="15571" max="15571" width="9.1796875" style="20" customWidth="1"/>
    <col min="15572" max="15572" width="8.1796875" style="20" customWidth="1"/>
    <col min="15573" max="15573" width="9.453125" style="20" customWidth="1"/>
    <col min="15574" max="15574" width="8.1796875" style="20" customWidth="1"/>
    <col min="15575" max="15575" width="11.54296875" style="20" bestFit="1" customWidth="1"/>
    <col min="15576" max="15579" width="11.54296875" style="20" customWidth="1"/>
    <col min="15580" max="15581" width="11.453125" style="20"/>
    <col min="15582" max="15622" width="0" style="20" hidden="1" customWidth="1"/>
    <col min="15623" max="15824" width="11.453125" style="20"/>
    <col min="15825" max="15825" width="18.7265625" style="20" customWidth="1"/>
    <col min="15826" max="15826" width="16.7265625" style="20" customWidth="1"/>
    <col min="15827" max="15827" width="9.1796875" style="20" customWidth="1"/>
    <col min="15828" max="15828" width="8.1796875" style="20" customWidth="1"/>
    <col min="15829" max="15829" width="9.453125" style="20" customWidth="1"/>
    <col min="15830" max="15830" width="8.1796875" style="20" customWidth="1"/>
    <col min="15831" max="15831" width="11.54296875" style="20" bestFit="1" customWidth="1"/>
    <col min="15832" max="15835" width="11.54296875" style="20" customWidth="1"/>
    <col min="15836" max="15837" width="11.453125" style="20"/>
    <col min="15838" max="15878" width="0" style="20" hidden="1" customWidth="1"/>
    <col min="15879" max="16080" width="11.453125" style="20"/>
    <col min="16081" max="16081" width="18.7265625" style="20" customWidth="1"/>
    <col min="16082" max="16082" width="16.7265625" style="20" customWidth="1"/>
    <col min="16083" max="16083" width="9.1796875" style="20" customWidth="1"/>
    <col min="16084" max="16084" width="8.1796875" style="20" customWidth="1"/>
    <col min="16085" max="16085" width="9.453125" style="20" customWidth="1"/>
    <col min="16086" max="16086" width="8.1796875" style="20" customWidth="1"/>
    <col min="16087" max="16087" width="11.54296875" style="20" bestFit="1" customWidth="1"/>
    <col min="16088" max="16091" width="11.54296875" style="20" customWidth="1"/>
    <col min="16092" max="16093" width="11.453125" style="20"/>
    <col min="16094" max="16134" width="0" style="20" hidden="1" customWidth="1"/>
    <col min="16135" max="16384" width="11.453125" style="20"/>
  </cols>
  <sheetData>
    <row r="1" spans="1:11" x14ac:dyDescent="0.35">
      <c r="A1" s="14" t="s">
        <v>80</v>
      </c>
      <c r="B1" s="1"/>
      <c r="C1" s="1" t="s">
        <v>41</v>
      </c>
      <c r="D1" s="1">
        <v>0.05</v>
      </c>
      <c r="E1" s="1"/>
      <c r="F1" s="1"/>
      <c r="G1" s="1"/>
      <c r="H1" s="1"/>
      <c r="I1" s="1"/>
      <c r="J1" s="1"/>
      <c r="K1" s="1"/>
    </row>
    <row r="2" spans="1:11" ht="15" customHeight="1" x14ac:dyDescent="0.35">
      <c r="A2" s="1"/>
      <c r="B2" s="11"/>
      <c r="C2" s="11"/>
      <c r="D2" s="11"/>
      <c r="E2" s="11"/>
      <c r="F2" s="11"/>
      <c r="G2" s="11"/>
      <c r="H2" s="1"/>
      <c r="I2" s="1"/>
      <c r="J2" s="1"/>
      <c r="K2" s="1"/>
    </row>
    <row r="3" spans="1:11" x14ac:dyDescent="0.35">
      <c r="A3" s="11" t="s">
        <v>126</v>
      </c>
      <c r="B3" s="11"/>
      <c r="C3" s="68" t="s">
        <v>45</v>
      </c>
      <c r="D3" s="93" t="s">
        <v>44</v>
      </c>
      <c r="E3" s="94"/>
      <c r="F3" s="94"/>
      <c r="G3" s="11"/>
      <c r="H3" s="1"/>
      <c r="I3" s="1"/>
      <c r="J3" s="1"/>
      <c r="K3" s="1"/>
    </row>
    <row r="4" spans="1:11" ht="17" x14ac:dyDescent="0.45">
      <c r="A4" s="11"/>
      <c r="B4" s="2"/>
      <c r="C4" s="58"/>
      <c r="D4" s="50" t="s">
        <v>104</v>
      </c>
      <c r="E4" s="50" t="s">
        <v>105</v>
      </c>
      <c r="F4" s="50" t="s">
        <v>106</v>
      </c>
      <c r="G4" s="11"/>
      <c r="H4" s="1"/>
      <c r="I4" s="1"/>
      <c r="J4" s="1"/>
      <c r="K4" s="1"/>
    </row>
    <row r="5" spans="1:11" x14ac:dyDescent="0.35">
      <c r="A5" s="11"/>
      <c r="B5" s="13"/>
      <c r="C5" s="63"/>
      <c r="D5" s="52">
        <f>1/3</f>
        <v>0.33333333333333331</v>
      </c>
      <c r="E5" s="52">
        <f>+pa</f>
        <v>0.33333333333333331</v>
      </c>
      <c r="F5" s="52">
        <f>+pb</f>
        <v>0.33333333333333331</v>
      </c>
      <c r="G5" s="11" t="s">
        <v>32</v>
      </c>
      <c r="H5" s="1"/>
      <c r="I5" s="1"/>
      <c r="J5" s="1"/>
      <c r="K5" s="1"/>
    </row>
    <row r="6" spans="1:11" x14ac:dyDescent="0.35">
      <c r="A6" s="11"/>
      <c r="B6" s="2" t="s">
        <v>46</v>
      </c>
      <c r="C6" s="64">
        <v>97.484094852515909</v>
      </c>
      <c r="D6" s="49">
        <v>90</v>
      </c>
      <c r="E6" s="50">
        <v>115</v>
      </c>
      <c r="F6" s="50">
        <v>120</v>
      </c>
      <c r="G6" s="69">
        <f>+ AVERAGE(D6:F6)</f>
        <v>108.33333333333333</v>
      </c>
      <c r="H6" s="53"/>
      <c r="I6" s="53"/>
      <c r="J6" s="53"/>
      <c r="K6" s="53"/>
    </row>
    <row r="7" spans="1:11" x14ac:dyDescent="0.35">
      <c r="A7" s="11"/>
      <c r="B7" s="2" t="s">
        <v>47</v>
      </c>
      <c r="C7" s="65">
        <v>75.384615384615387</v>
      </c>
      <c r="D7" s="49">
        <v>84</v>
      </c>
      <c r="E7" s="50">
        <v>60</v>
      </c>
      <c r="F7" s="50">
        <v>120</v>
      </c>
      <c r="G7" s="69">
        <f>+ AVERAGE(D7:F7)</f>
        <v>88</v>
      </c>
      <c r="H7" s="53"/>
      <c r="I7" s="53"/>
      <c r="J7" s="53"/>
      <c r="K7" s="53"/>
    </row>
    <row r="8" spans="1:11" x14ac:dyDescent="0.35">
      <c r="A8" s="11"/>
      <c r="B8" s="70"/>
      <c r="C8" s="71" t="s">
        <v>48</v>
      </c>
      <c r="D8" s="72">
        <v>-0.04</v>
      </c>
      <c r="E8" s="73">
        <v>0.1</v>
      </c>
      <c r="F8" s="73">
        <v>0.32</v>
      </c>
      <c r="G8" s="11"/>
      <c r="H8" s="1"/>
      <c r="I8" s="1"/>
      <c r="J8" s="1"/>
      <c r="K8" s="1"/>
    </row>
    <row r="9" spans="1:11" x14ac:dyDescent="0.35">
      <c r="A9" s="11"/>
      <c r="B9" s="2"/>
      <c r="C9" s="2"/>
      <c r="D9" s="2"/>
      <c r="E9" s="2"/>
      <c r="F9" s="11"/>
      <c r="G9" s="11"/>
      <c r="H9" s="1"/>
      <c r="I9" s="1"/>
      <c r="J9" s="1"/>
      <c r="K9" s="1"/>
    </row>
    <row r="10" spans="1:11" x14ac:dyDescent="0.35">
      <c r="A10" s="11"/>
      <c r="B10" s="11"/>
      <c r="C10" s="12"/>
      <c r="D10" s="4" t="s">
        <v>49</v>
      </c>
      <c r="E10" s="74"/>
      <c r="F10" s="11"/>
      <c r="G10" s="1"/>
      <c r="H10" s="1"/>
      <c r="I10" s="1"/>
      <c r="J10" s="1"/>
      <c r="K10" s="1"/>
    </row>
    <row r="11" spans="1:11" ht="17" x14ac:dyDescent="0.45">
      <c r="A11" s="11"/>
      <c r="B11" s="2"/>
      <c r="C11" s="49" t="s">
        <v>104</v>
      </c>
      <c r="D11" s="54" t="s">
        <v>105</v>
      </c>
      <c r="E11" s="50" t="s">
        <v>106</v>
      </c>
      <c r="F11" s="11"/>
      <c r="G11" s="1"/>
      <c r="H11" s="1"/>
      <c r="I11" s="1"/>
      <c r="J11" s="1"/>
      <c r="K11" s="1"/>
    </row>
    <row r="12" spans="1:11" x14ac:dyDescent="0.35">
      <c r="A12" s="11"/>
      <c r="B12" s="13"/>
      <c r="C12" s="51">
        <f>+pa</f>
        <v>0.33333333333333331</v>
      </c>
      <c r="D12" s="52">
        <f>+pb</f>
        <v>0.33333333333333331</v>
      </c>
      <c r="E12" s="52">
        <f>+pc</f>
        <v>0.33333333333333331</v>
      </c>
      <c r="F12" s="11"/>
      <c r="G12" s="1"/>
      <c r="H12" s="1"/>
      <c r="I12" s="1"/>
      <c r="J12" s="1"/>
      <c r="K12" s="1"/>
    </row>
    <row r="13" spans="1:11" x14ac:dyDescent="0.35">
      <c r="A13" s="11"/>
      <c r="B13" s="2" t="s">
        <v>46</v>
      </c>
      <c r="C13" s="55">
        <f t="shared" ref="C13:E14" si="0">+D6/$C6-1</f>
        <v>-7.6772471076831827E-2</v>
      </c>
      <c r="D13" s="56">
        <f t="shared" si="0"/>
        <v>0.17967962029071494</v>
      </c>
      <c r="E13" s="56">
        <f t="shared" si="0"/>
        <v>0.23097003856422416</v>
      </c>
      <c r="F13" s="11"/>
      <c r="G13" s="1"/>
      <c r="H13" s="1"/>
      <c r="I13" s="1"/>
      <c r="J13" s="1"/>
      <c r="K13" s="1"/>
    </row>
    <row r="14" spans="1:11" x14ac:dyDescent="0.35">
      <c r="A14" s="11"/>
      <c r="B14" s="2" t="s">
        <v>47</v>
      </c>
      <c r="C14" s="57">
        <f t="shared" si="0"/>
        <v>0.11428571428571432</v>
      </c>
      <c r="D14" s="56">
        <f t="shared" si="0"/>
        <v>-0.20408163265306123</v>
      </c>
      <c r="E14" s="56">
        <f t="shared" si="0"/>
        <v>0.59183673469387754</v>
      </c>
      <c r="F14" s="11"/>
      <c r="G14" s="1"/>
      <c r="H14" s="1"/>
      <c r="I14" s="1"/>
      <c r="J14" s="1"/>
      <c r="K14" s="1"/>
    </row>
    <row r="15" spans="1:11" x14ac:dyDescent="0.35">
      <c r="A15" s="11"/>
      <c r="B15" s="2" t="s">
        <v>50</v>
      </c>
      <c r="C15" s="57">
        <f>+D8</f>
        <v>-0.04</v>
      </c>
      <c r="D15" s="56">
        <f>+E8</f>
        <v>0.1</v>
      </c>
      <c r="E15" s="56">
        <f>+F8</f>
        <v>0.32</v>
      </c>
      <c r="F15" s="11"/>
      <c r="G15" s="1"/>
      <c r="H15" s="1"/>
      <c r="I15" s="1"/>
      <c r="J15" s="1"/>
      <c r="K15" s="1"/>
    </row>
    <row r="16" spans="1:11" x14ac:dyDescent="0.35">
      <c r="A16" s="11"/>
      <c r="B16" s="2"/>
      <c r="C16" s="2"/>
      <c r="D16" s="2"/>
      <c r="E16" s="2"/>
      <c r="F16" s="11"/>
      <c r="G16" s="8"/>
      <c r="H16" s="8"/>
      <c r="I16" s="8"/>
      <c r="J16" s="8"/>
      <c r="K16" s="8"/>
    </row>
    <row r="17" spans="1:11" ht="28.5" x14ac:dyDescent="0.35">
      <c r="A17" s="11"/>
      <c r="B17" s="5"/>
      <c r="C17" s="75" t="s">
        <v>2</v>
      </c>
      <c r="D17" s="4" t="s">
        <v>11</v>
      </c>
      <c r="E17" s="4" t="s">
        <v>121</v>
      </c>
      <c r="F17" s="11"/>
      <c r="G17" s="1"/>
      <c r="H17" s="1"/>
      <c r="I17" s="1"/>
      <c r="J17" s="1"/>
      <c r="K17" s="1"/>
    </row>
    <row r="18" spans="1:11" x14ac:dyDescent="0.35">
      <c r="A18" s="11"/>
      <c r="B18" s="3" t="s">
        <v>46</v>
      </c>
      <c r="C18" s="56">
        <f>+pa*C13+pb*D13+pc*E13</f>
        <v>0.11129239592603575</v>
      </c>
      <c r="D18" s="56">
        <f>+pa*(C13-ra)^2+pb*(D13-ra)^2+pc*(E13-ra)^2</f>
        <v>1.8122648268181722E-2</v>
      </c>
      <c r="E18" s="56">
        <f>+D18^0.5</f>
        <v>0.13462038578232394</v>
      </c>
      <c r="F18" s="2"/>
      <c r="G18" s="1"/>
      <c r="H18" s="8">
        <f>+(ra-i)/sa</f>
        <v>0.45529802614845594</v>
      </c>
      <c r="I18" s="1"/>
      <c r="J18" s="1"/>
      <c r="K18" s="1"/>
    </row>
    <row r="19" spans="1:11" x14ac:dyDescent="0.35">
      <c r="A19" s="11"/>
      <c r="B19" s="3" t="s">
        <v>47</v>
      </c>
      <c r="C19" s="56">
        <f>+pa*C14+pb*D14+pc*E14</f>
        <v>0.16734693877551021</v>
      </c>
      <c r="D19" s="56">
        <f>+pa*(C14-rb)^2+pb*(D14-rb)^2+pc*(E14-rb)^2</f>
        <v>0.10698875468554768</v>
      </c>
      <c r="E19" s="56">
        <f>+D19^0.5</f>
        <v>0.32709135525957833</v>
      </c>
      <c r="F19" s="2"/>
      <c r="G19" s="1"/>
      <c r="H19" s="8">
        <f>+(rb-i)/sb</f>
        <v>0.3587589121161095</v>
      </c>
      <c r="I19" s="1"/>
      <c r="J19" s="1"/>
      <c r="K19" s="1"/>
    </row>
    <row r="20" spans="1:11" x14ac:dyDescent="0.35">
      <c r="A20" s="11"/>
      <c r="B20" s="2" t="s">
        <v>50</v>
      </c>
      <c r="C20" s="57">
        <f>pa*C15+pb*D15+pc*E15</f>
        <v>0.12666666666666665</v>
      </c>
      <c r="D20" s="56">
        <f>+pa*(C15-_rc)^2+pb*(D15-_rc)^2+pc*(E15-_rc)^2</f>
        <v>2.1955555555555558E-2</v>
      </c>
      <c r="E20" s="56">
        <f>+D20^0.5</f>
        <v>0.14817407180595246</v>
      </c>
      <c r="F20" s="61"/>
      <c r="G20" s="1"/>
      <c r="H20" s="8">
        <f>+(_rc-i)/sc</f>
        <v>0.51740946126572451</v>
      </c>
      <c r="I20" s="1"/>
      <c r="J20" s="1"/>
      <c r="K20" s="1"/>
    </row>
    <row r="21" spans="1:11" x14ac:dyDescent="0.35">
      <c r="A21" s="11"/>
      <c r="B21" s="2"/>
      <c r="C21" s="2"/>
      <c r="D21" s="2"/>
      <c r="E21" s="2"/>
      <c r="F21" s="2"/>
      <c r="G21" s="8"/>
      <c r="H21" s="8"/>
      <c r="I21" s="8"/>
      <c r="J21" s="8"/>
      <c r="K21" s="8"/>
    </row>
    <row r="22" spans="1:11" x14ac:dyDescent="0.35">
      <c r="A22" s="11" t="s">
        <v>127</v>
      </c>
      <c r="B22" s="5" t="s">
        <v>18</v>
      </c>
      <c r="C22" s="4" t="s">
        <v>46</v>
      </c>
      <c r="D22" s="4" t="s">
        <v>47</v>
      </c>
      <c r="E22" s="4" t="s">
        <v>48</v>
      </c>
      <c r="F22" s="2"/>
      <c r="G22" s="8"/>
      <c r="H22" s="8"/>
      <c r="I22" s="8"/>
      <c r="J22" s="8"/>
      <c r="K22" s="8"/>
    </row>
    <row r="23" spans="1:11" x14ac:dyDescent="0.35">
      <c r="A23" s="11"/>
      <c r="B23" s="3" t="s">
        <v>46</v>
      </c>
      <c r="C23" s="56">
        <f>+sa^2</f>
        <v>1.8122648268181725E-2</v>
      </c>
      <c r="D23" s="56">
        <f>+co</f>
        <v>1.1793307058806891E-2</v>
      </c>
      <c r="E23" s="56">
        <f>+coac</f>
        <v>1.7552720920267634E-2</v>
      </c>
      <c r="F23" s="2"/>
      <c r="G23" s="8"/>
      <c r="H23" s="8"/>
      <c r="I23" s="8"/>
      <c r="J23" s="8"/>
      <c r="K23" s="8"/>
    </row>
    <row r="24" spans="1:11" x14ac:dyDescent="0.35">
      <c r="A24" s="11"/>
      <c r="B24" s="3" t="s">
        <v>47</v>
      </c>
      <c r="C24" s="56">
        <f>+pa*(C13-ra)*(C14-rb)+pb*(D13-ra)*(D14-rb)+pc*(E13-ra)*(E14-rb)</f>
        <v>1.1793307058806891E-2</v>
      </c>
      <c r="D24" s="56">
        <f>+sb^2</f>
        <v>0.10698875468554768</v>
      </c>
      <c r="E24" s="56">
        <f>+cobc</f>
        <v>3.360544217687074E-2</v>
      </c>
      <c r="F24" s="2"/>
      <c r="G24" s="8"/>
      <c r="H24" s="8"/>
      <c r="I24" s="8"/>
      <c r="J24" s="8"/>
      <c r="K24" s="8"/>
    </row>
    <row r="25" spans="1:11" x14ac:dyDescent="0.35">
      <c r="A25" s="11"/>
      <c r="B25" s="2" t="s">
        <v>48</v>
      </c>
      <c r="C25" s="57">
        <f>+pa*(C13-ra)*(C15-_rc)+pb*(D13-ra)*(D15-_rc)+pc*(E13-ra)*(E15-_rc)</f>
        <v>1.7552720920267634E-2</v>
      </c>
      <c r="D25" s="56">
        <f>+pa*(C14-rb)*(C15-_rc)+pb*(D14-rb)*(D15-_rc)+pc*(E14-rb)*(E15-_rc)</f>
        <v>3.360544217687074E-2</v>
      </c>
      <c r="E25" s="56">
        <f>+D20</f>
        <v>2.1955555555555558E-2</v>
      </c>
      <c r="F25" s="2"/>
      <c r="G25" s="8"/>
      <c r="H25" s="8"/>
      <c r="I25" s="8"/>
      <c r="J25" s="8"/>
      <c r="K25" s="8"/>
    </row>
    <row r="26" spans="1:11" x14ac:dyDescent="0.35">
      <c r="A26" s="11"/>
      <c r="B26" s="11"/>
      <c r="C26" s="11"/>
      <c r="D26" s="11"/>
      <c r="E26" s="11"/>
      <c r="F26" s="11"/>
      <c r="G26" s="1"/>
      <c r="H26" s="1"/>
      <c r="I26" s="1"/>
      <c r="J26" s="1"/>
      <c r="K26" s="1"/>
    </row>
    <row r="27" spans="1:11" x14ac:dyDescent="0.35">
      <c r="A27" s="1"/>
      <c r="B27" s="60" t="s">
        <v>51</v>
      </c>
      <c r="C27" s="1">
        <v>0.5</v>
      </c>
      <c r="D27" s="1"/>
      <c r="E27" s="1"/>
      <c r="F27" s="11"/>
      <c r="G27" s="1"/>
      <c r="H27" s="1"/>
      <c r="I27" s="1"/>
      <c r="J27" s="1"/>
      <c r="K27" s="1"/>
    </row>
    <row r="28" spans="1:11" x14ac:dyDescent="0.35">
      <c r="A28" s="1"/>
      <c r="B28" s="60" t="s">
        <v>52</v>
      </c>
      <c r="C28" s="1">
        <f>1-C27</f>
        <v>0.5</v>
      </c>
      <c r="D28" s="1"/>
      <c r="E28" s="1"/>
      <c r="F28" s="1"/>
      <c r="G28" s="1"/>
      <c r="H28" s="1"/>
      <c r="I28" s="1"/>
      <c r="J28" s="1"/>
      <c r="K28" s="1"/>
    </row>
    <row r="29" spans="1:11" x14ac:dyDescent="0.35">
      <c r="A29" s="1"/>
      <c r="B29" s="60" t="s">
        <v>53</v>
      </c>
      <c r="C29" s="1">
        <f>+C27^2*D18+C28^2*D19+2*C27*C28*co</f>
        <v>3.7174504267835799E-2</v>
      </c>
      <c r="D29" s="1"/>
      <c r="E29" s="1"/>
      <c r="F29" s="1"/>
      <c r="G29" s="1"/>
      <c r="H29" s="1"/>
      <c r="I29" s="1"/>
      <c r="J29" s="1"/>
      <c r="K29" s="1"/>
    </row>
    <row r="30" spans="1:11" x14ac:dyDescent="0.35">
      <c r="A30" s="1"/>
      <c r="B30" s="60" t="s">
        <v>54</v>
      </c>
      <c r="C30" s="1">
        <f>+C29^0.5</f>
        <v>0.19280690928448543</v>
      </c>
      <c r="D30" s="1"/>
      <c r="E30" s="1"/>
      <c r="F30" s="1"/>
      <c r="G30" s="1"/>
      <c r="H30" s="1"/>
      <c r="I30" s="1"/>
      <c r="J30" s="1"/>
      <c r="K30" s="1"/>
    </row>
    <row r="31" spans="1:11" x14ac:dyDescent="0.35">
      <c r="A31" s="1"/>
      <c r="B31" s="60" t="s">
        <v>2</v>
      </c>
      <c r="C31" s="1">
        <f>+C27*ra+C28*rb</f>
        <v>0.13931966735077297</v>
      </c>
      <c r="D31" s="1"/>
      <c r="E31" s="1"/>
      <c r="F31" s="1"/>
      <c r="G31" s="1"/>
      <c r="H31" s="1"/>
      <c r="I31" s="1"/>
      <c r="J31" s="1"/>
      <c r="K31" s="1"/>
    </row>
    <row r="32" spans="1:1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5">
      <c r="A33" s="1" t="s">
        <v>128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35">
      <c r="A50" s="1" t="s">
        <v>129</v>
      </c>
      <c r="B50" s="1" t="s">
        <v>18</v>
      </c>
      <c r="C50" s="59">
        <f>coac</f>
        <v>1.7552720920267634E-2</v>
      </c>
      <c r="D50" s="1"/>
      <c r="E50" s="1"/>
      <c r="F50" s="1"/>
      <c r="G50" s="1"/>
      <c r="H50" s="1"/>
      <c r="I50" s="1"/>
      <c r="J50" s="1"/>
      <c r="K50" s="1"/>
    </row>
    <row r="51" spans="1:11" x14ac:dyDescent="0.35">
      <c r="A51" s="1"/>
      <c r="B51" s="1" t="s">
        <v>15</v>
      </c>
      <c r="C51" s="59">
        <f>+C50/D20</f>
        <v>0.79946603381785775</v>
      </c>
      <c r="D51" s="59"/>
      <c r="E51" s="1"/>
      <c r="F51" s="1"/>
      <c r="G51" s="1"/>
      <c r="H51" s="1"/>
      <c r="I51" s="1"/>
      <c r="J51" s="1"/>
      <c r="K51" s="1"/>
    </row>
    <row r="52" spans="1:11" x14ac:dyDescent="0.35">
      <c r="A52" s="1"/>
      <c r="B52" s="1" t="s">
        <v>112</v>
      </c>
      <c r="C52" s="59">
        <f>+i+C51*(_rc-i)</f>
        <v>0.11129239592603575</v>
      </c>
      <c r="D52" s="1"/>
      <c r="E52" s="1"/>
      <c r="F52" s="1"/>
      <c r="G52" s="1"/>
      <c r="H52" s="1"/>
      <c r="I52" s="1"/>
      <c r="J52" s="1"/>
      <c r="K52" s="1"/>
    </row>
    <row r="53" spans="1:11" x14ac:dyDescent="0.35">
      <c r="A53" s="1"/>
      <c r="B53" s="8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35">
      <c r="A54" s="1"/>
      <c r="B54" s="8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35">
      <c r="A55" s="1"/>
      <c r="B55" s="8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35">
      <c r="A56" s="1"/>
      <c r="B56" s="8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35">
      <c r="A57" s="1" t="s">
        <v>130</v>
      </c>
      <c r="B57" s="8" t="s">
        <v>55</v>
      </c>
      <c r="C57" s="1">
        <f>+(_rc-i)/D20</f>
        <v>3.491902834008096</v>
      </c>
      <c r="D57" s="1"/>
      <c r="E57" s="1"/>
      <c r="F57" s="1"/>
      <c r="G57" s="1"/>
      <c r="H57" s="1"/>
      <c r="I57" s="1"/>
      <c r="J57" s="1"/>
      <c r="K57" s="1"/>
    </row>
    <row r="58" spans="1:11" x14ac:dyDescent="0.35">
      <c r="A58" s="1"/>
      <c r="B58" s="8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35">
      <c r="A60" s="78" t="s">
        <v>132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1">
    <mergeCell ref="D3:F3"/>
  </mergeCells>
  <pageMargins left="0.78740157499999996" right="0.78740157499999996" top="0.984251969" bottom="0.984251969" header="0.4921259845" footer="0.4921259845"/>
  <pageSetup paperSize="9" scale="90" fitToHeight="2" orientation="portrait" horizontalDpi="4294967293" verticalDpi="300" r:id="rId1"/>
  <headerFooter alignWithMargins="0"/>
  <ignoredErrors>
    <ignoredError sqref="G6:G7" formulaRange="1"/>
  </ignoredErrors>
  <drawing r:id="rId2"/>
  <legacyDrawing r:id="rId3"/>
  <oleObjects>
    <mc:AlternateContent xmlns:mc="http://schemas.openxmlformats.org/markup-compatibility/2006">
      <mc:Choice Requires="x14">
        <oleObject progId="Equation.DSMT4" shapeId="3085" r:id="rId4">
          <objectPr defaultSize="0" r:id="rId5">
            <anchor moveWithCells="1">
              <from>
                <xdr:col>4</xdr:col>
                <xdr:colOff>0</xdr:colOff>
                <xdr:row>56</xdr:row>
                <xdr:rowOff>0</xdr:rowOff>
              </from>
              <to>
                <xdr:col>4</xdr:col>
                <xdr:colOff>571500</xdr:colOff>
                <xdr:row>58</xdr:row>
                <xdr:rowOff>19050</xdr:rowOff>
              </to>
            </anchor>
          </objectPr>
        </oleObject>
      </mc:Choice>
      <mc:Fallback>
        <oleObject progId="Equation.DSMT4" shapeId="3085" r:id="rId4"/>
      </mc:Fallback>
    </mc:AlternateContent>
    <mc:AlternateContent xmlns:mc="http://schemas.openxmlformats.org/markup-compatibility/2006">
      <mc:Choice Requires="x14">
        <oleObject progId="Equation.DSMT4" shapeId="3086" r:id="rId6">
          <objectPr defaultSize="0" r:id="rId7">
            <anchor moveWithCells="1">
              <from>
                <xdr:col>4</xdr:col>
                <xdr:colOff>0</xdr:colOff>
                <xdr:row>50</xdr:row>
                <xdr:rowOff>0</xdr:rowOff>
              </from>
              <to>
                <xdr:col>4</xdr:col>
                <xdr:colOff>488950</xdr:colOff>
                <xdr:row>52</xdr:row>
                <xdr:rowOff>19050</xdr:rowOff>
              </to>
            </anchor>
          </objectPr>
        </oleObject>
      </mc:Choice>
      <mc:Fallback>
        <oleObject progId="Equation.DSMT4" shapeId="3086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9"/>
  <sheetViews>
    <sheetView zoomScaleNormal="100" workbookViewId="0"/>
  </sheetViews>
  <sheetFormatPr baseColWidth="10" defaultColWidth="11.453125" defaultRowHeight="14" x14ac:dyDescent="0.3"/>
  <cols>
    <col min="1" max="1" width="11.453125" style="16"/>
    <col min="2" max="2" width="17" style="16" bestFit="1" customWidth="1"/>
    <col min="3" max="5" width="10" style="16" customWidth="1"/>
    <col min="6" max="16384" width="11.453125" style="16"/>
  </cols>
  <sheetData>
    <row r="1" spans="1:11" x14ac:dyDescent="0.3">
      <c r="A1" s="14" t="s">
        <v>25</v>
      </c>
      <c r="K1" s="30"/>
    </row>
    <row r="2" spans="1:11" x14ac:dyDescent="0.3">
      <c r="K2" s="30"/>
    </row>
    <row r="3" spans="1:11" x14ac:dyDescent="0.3">
      <c r="A3" s="16" t="s">
        <v>17</v>
      </c>
      <c r="B3" s="18"/>
      <c r="C3" s="62" t="s">
        <v>26</v>
      </c>
      <c r="D3" s="62" t="s">
        <v>27</v>
      </c>
      <c r="E3" s="62" t="s">
        <v>28</v>
      </c>
      <c r="G3" s="16" t="s">
        <v>32</v>
      </c>
      <c r="H3" s="16" t="s">
        <v>11</v>
      </c>
      <c r="K3" s="30"/>
    </row>
    <row r="4" spans="1:11" x14ac:dyDescent="0.3">
      <c r="B4" s="17" t="s">
        <v>29</v>
      </c>
      <c r="C4" s="76">
        <v>0.06</v>
      </c>
      <c r="D4" s="76">
        <v>0.12</v>
      </c>
      <c r="E4" s="76">
        <v>-3.5999999999999997E-2</v>
      </c>
      <c r="G4" s="19">
        <f>C4*$C$6+D4*$D$6+E4*$E$6</f>
        <v>6.1199999999999997E-2</v>
      </c>
      <c r="H4" s="19">
        <f>$C$6*C4^2+$D$6*D4^2+$E$6*E4^2-G4^2</f>
        <v>4.5633600000000007E-3</v>
      </c>
      <c r="K4" s="30"/>
    </row>
    <row r="5" spans="1:11" x14ac:dyDescent="0.3">
      <c r="B5" s="17" t="s">
        <v>30</v>
      </c>
      <c r="C5" s="76">
        <v>-0.06</v>
      </c>
      <c r="D5" s="76">
        <v>0.12</v>
      </c>
      <c r="E5" s="76">
        <v>0.24</v>
      </c>
      <c r="G5" s="19">
        <f>C5*$C$6+D5*$D$6+E5*$E$6</f>
        <v>0.12</v>
      </c>
      <c r="H5" s="19">
        <f>$C$6*C5^2+$D$6*D5^2+$E$6*E5^2-G5^2</f>
        <v>1.0800000000000001E-2</v>
      </c>
      <c r="K5" s="30"/>
    </row>
    <row r="6" spans="1:11" x14ac:dyDescent="0.3">
      <c r="B6" s="17" t="s">
        <v>31</v>
      </c>
      <c r="C6" s="76">
        <v>0.2</v>
      </c>
      <c r="D6" s="76">
        <v>0.5</v>
      </c>
      <c r="E6" s="76">
        <v>0.3</v>
      </c>
      <c r="K6" s="30"/>
    </row>
    <row r="7" spans="1:11" x14ac:dyDescent="0.3">
      <c r="K7" s="30"/>
    </row>
    <row r="8" spans="1:11" x14ac:dyDescent="0.3">
      <c r="B8" s="16" t="s">
        <v>18</v>
      </c>
      <c r="C8" s="16">
        <f>C4*C5*C6+D4*D5*D6+E4*E5*E6-G4*G5</f>
        <v>-3.4559999999999994E-3</v>
      </c>
      <c r="K8" s="30"/>
    </row>
    <row r="9" spans="1:11" x14ac:dyDescent="0.3">
      <c r="K9" s="30"/>
    </row>
    <row r="10" spans="1:11" x14ac:dyDescent="0.3">
      <c r="A10" s="16" t="s">
        <v>126</v>
      </c>
      <c r="B10" s="16" t="s">
        <v>33</v>
      </c>
      <c r="K10" s="30"/>
    </row>
    <row r="11" spans="1:11" x14ac:dyDescent="0.3">
      <c r="K11" s="30"/>
    </row>
    <row r="12" spans="1:11" x14ac:dyDescent="0.3">
      <c r="K12" s="30"/>
    </row>
    <row r="13" spans="1:11" x14ac:dyDescent="0.3">
      <c r="K13" s="30"/>
    </row>
    <row r="14" spans="1:11" x14ac:dyDescent="0.3">
      <c r="K14" s="30"/>
    </row>
    <row r="15" spans="1:11" x14ac:dyDescent="0.3">
      <c r="K15" s="30"/>
    </row>
    <row r="16" spans="1:11" x14ac:dyDescent="0.3">
      <c r="K16" s="30"/>
    </row>
    <row r="17" spans="1:13" x14ac:dyDescent="0.3">
      <c r="K17" s="30"/>
      <c r="M17" s="30"/>
    </row>
    <row r="18" spans="1:13" x14ac:dyDescent="0.3">
      <c r="B18" s="16" t="s">
        <v>34</v>
      </c>
      <c r="C18" s="19">
        <f>(H5-C8)/(H4+H5-2*C8)</f>
        <v>0.63998965673282038</v>
      </c>
      <c r="K18" s="30"/>
      <c r="M18" s="30"/>
    </row>
    <row r="19" spans="1:13" x14ac:dyDescent="0.3">
      <c r="B19" s="16" t="s">
        <v>35</v>
      </c>
      <c r="C19" s="19">
        <f>1-C18</f>
        <v>0.36001034326717962</v>
      </c>
      <c r="K19" s="30"/>
      <c r="M19" s="30"/>
    </row>
    <row r="20" spans="1:13" x14ac:dyDescent="0.3">
      <c r="K20" s="30"/>
      <c r="M20" s="30"/>
    </row>
    <row r="21" spans="1:13" x14ac:dyDescent="0.3">
      <c r="B21" s="16" t="s">
        <v>36</v>
      </c>
      <c r="C21" s="19">
        <f>C18*G4+C19*G5</f>
        <v>8.2368608184110154E-2</v>
      </c>
      <c r="K21" s="30"/>
      <c r="M21" s="30"/>
    </row>
    <row r="22" spans="1:13" x14ac:dyDescent="0.3">
      <c r="B22" s="16" t="s">
        <v>37</v>
      </c>
      <c r="C22" s="19">
        <f>C18^2*H4+C19^2*H5+2*C18*C19*C8</f>
        <v>1.6763074536169118E-3</v>
      </c>
      <c r="J22" s="16" t="s">
        <v>69</v>
      </c>
      <c r="K22" s="30">
        <f t="shared" ref="K22:K29" si="0">K23+0.04</f>
        <v>0.9999896567328207</v>
      </c>
      <c r="L22" s="19">
        <f t="shared" ref="L22:L47" si="1">K22*$G$4+(1-K22)*$G$5</f>
        <v>6.120060818411014E-2</v>
      </c>
      <c r="M22" s="19">
        <f t="shared" ref="M22:M47" si="2">SQRT(K22^2*$H$4+(1-K22)^2*$H$5+2*K22*(1-K22)*$C$8)</f>
        <v>6.7551418265029167E-2</v>
      </c>
    </row>
    <row r="23" spans="1:13" x14ac:dyDescent="0.3">
      <c r="K23" s="30">
        <f t="shared" si="0"/>
        <v>0.95998965673282066</v>
      </c>
      <c r="L23" s="19">
        <f t="shared" si="1"/>
        <v>6.355260818411014E-2</v>
      </c>
      <c r="M23" s="19">
        <f t="shared" si="2"/>
        <v>6.2907108641368295E-2</v>
      </c>
    </row>
    <row r="24" spans="1:13" x14ac:dyDescent="0.3">
      <c r="A24" s="16" t="s">
        <v>127</v>
      </c>
      <c r="K24" s="30">
        <f t="shared" si="0"/>
        <v>0.91998965673282063</v>
      </c>
      <c r="L24" s="19">
        <f t="shared" si="1"/>
        <v>6.5904608184110147E-2</v>
      </c>
      <c r="M24" s="19">
        <f t="shared" si="2"/>
        <v>5.8503809086391238E-2</v>
      </c>
    </row>
    <row r="25" spans="1:13" x14ac:dyDescent="0.3">
      <c r="K25" s="30">
        <f t="shared" si="0"/>
        <v>0.87998965673282059</v>
      </c>
      <c r="L25" s="19">
        <f t="shared" si="1"/>
        <v>6.825660818411014E-2</v>
      </c>
      <c r="M25" s="19">
        <f t="shared" si="2"/>
        <v>5.4400075272162195E-2</v>
      </c>
    </row>
    <row r="26" spans="1:13" x14ac:dyDescent="0.3">
      <c r="K26" s="30">
        <f t="shared" si="0"/>
        <v>0.83998965673282056</v>
      </c>
      <c r="L26" s="19">
        <f t="shared" si="1"/>
        <v>7.0608608184110147E-2</v>
      </c>
      <c r="M26" s="19">
        <f t="shared" si="2"/>
        <v>5.0668746319767102E-2</v>
      </c>
    </row>
    <row r="27" spans="1:13" x14ac:dyDescent="0.3">
      <c r="K27" s="30">
        <f t="shared" si="0"/>
        <v>0.79998965673282052</v>
      </c>
      <c r="L27" s="19">
        <f t="shared" si="1"/>
        <v>7.2960608184110154E-2</v>
      </c>
      <c r="M27" s="19">
        <f t="shared" si="2"/>
        <v>4.7397855116206603E-2</v>
      </c>
    </row>
    <row r="28" spans="1:13" x14ac:dyDescent="0.3">
      <c r="K28" s="30">
        <f t="shared" si="0"/>
        <v>0.75998965673282048</v>
      </c>
      <c r="L28" s="19">
        <f t="shared" si="1"/>
        <v>7.5312608184110147E-2</v>
      </c>
      <c r="M28" s="19">
        <f t="shared" si="2"/>
        <v>4.4688618658635132E-2</v>
      </c>
    </row>
    <row r="29" spans="1:13" x14ac:dyDescent="0.3">
      <c r="K29" s="30">
        <f t="shared" si="0"/>
        <v>0.71998965673282045</v>
      </c>
      <c r="L29" s="19">
        <f t="shared" si="1"/>
        <v>7.7664608184110154E-2</v>
      </c>
      <c r="M29" s="19">
        <f t="shared" si="2"/>
        <v>4.2648209313134261E-2</v>
      </c>
    </row>
    <row r="30" spans="1:13" x14ac:dyDescent="0.3">
      <c r="K30" s="30">
        <f>K31+0.04</f>
        <v>0.67998965673282041</v>
      </c>
      <c r="L30" s="19">
        <f t="shared" si="1"/>
        <v>8.0016608184110161E-2</v>
      </c>
      <c r="M30" s="19">
        <f t="shared" si="2"/>
        <v>4.1375693705567186E-2</v>
      </c>
    </row>
    <row r="31" spans="1:13" x14ac:dyDescent="0.3">
      <c r="K31" s="30">
        <f>C18</f>
        <v>0.63998965673282038</v>
      </c>
      <c r="L31" s="19">
        <f t="shared" si="1"/>
        <v>8.2368608184110154E-2</v>
      </c>
      <c r="M31" s="19">
        <f t="shared" si="2"/>
        <v>4.0942733831742496E-2</v>
      </c>
    </row>
    <row r="32" spans="1:13" x14ac:dyDescent="0.3">
      <c r="K32" s="30">
        <f t="shared" ref="K32:K47" si="3">K31-0.04</f>
        <v>0.59998965673282034</v>
      </c>
      <c r="L32" s="19">
        <f t="shared" si="1"/>
        <v>8.472060818411016E-2</v>
      </c>
      <c r="M32" s="19">
        <f t="shared" si="2"/>
        <v>4.1375693705567186E-2</v>
      </c>
    </row>
    <row r="33" spans="2:13" x14ac:dyDescent="0.3">
      <c r="K33" s="30">
        <f t="shared" si="3"/>
        <v>0.55998965673282031</v>
      </c>
      <c r="L33" s="19">
        <f t="shared" si="1"/>
        <v>8.7072608184110167E-2</v>
      </c>
      <c r="M33" s="19">
        <f t="shared" si="2"/>
        <v>4.2648209313134268E-2</v>
      </c>
    </row>
    <row r="34" spans="2:13" x14ac:dyDescent="0.3">
      <c r="K34" s="30">
        <f t="shared" si="3"/>
        <v>0.51998965673282027</v>
      </c>
      <c r="L34" s="19">
        <f t="shared" si="1"/>
        <v>8.942460818411016E-2</v>
      </c>
      <c r="M34" s="19">
        <f t="shared" si="2"/>
        <v>4.4688618658635146E-2</v>
      </c>
    </row>
    <row r="35" spans="2:13" x14ac:dyDescent="0.3">
      <c r="K35" s="30">
        <f t="shared" si="3"/>
        <v>0.47998965673282029</v>
      </c>
      <c r="L35" s="19">
        <f t="shared" si="1"/>
        <v>9.1776608184110153E-2</v>
      </c>
      <c r="M35" s="19">
        <f t="shared" si="2"/>
        <v>4.7397855116206603E-2</v>
      </c>
    </row>
    <row r="36" spans="2:13" x14ac:dyDescent="0.3">
      <c r="K36" s="30">
        <f t="shared" si="3"/>
        <v>0.43998965673282031</v>
      </c>
      <c r="L36" s="19">
        <f t="shared" si="1"/>
        <v>9.412860818411016E-2</v>
      </c>
      <c r="M36" s="19">
        <f t="shared" si="2"/>
        <v>5.0668746319767109E-2</v>
      </c>
    </row>
    <row r="37" spans="2:13" x14ac:dyDescent="0.3">
      <c r="K37" s="30">
        <f t="shared" si="3"/>
        <v>0.39998965673282033</v>
      </c>
      <c r="L37" s="19">
        <f t="shared" si="1"/>
        <v>9.6480608184110167E-2</v>
      </c>
      <c r="M37" s="19">
        <f t="shared" si="2"/>
        <v>5.4400075272162202E-2</v>
      </c>
    </row>
    <row r="38" spans="2:13" x14ac:dyDescent="0.3">
      <c r="K38" s="30">
        <f t="shared" si="3"/>
        <v>0.35998965673282035</v>
      </c>
      <c r="L38" s="19">
        <f t="shared" si="1"/>
        <v>9.883260818411016E-2</v>
      </c>
      <c r="M38" s="19">
        <f t="shared" si="2"/>
        <v>5.8503809086391238E-2</v>
      </c>
    </row>
    <row r="39" spans="2:13" x14ac:dyDescent="0.3">
      <c r="K39" s="30">
        <f t="shared" si="3"/>
        <v>0.31998965673282037</v>
      </c>
      <c r="L39" s="19">
        <f t="shared" si="1"/>
        <v>0.10118460818411015</v>
      </c>
      <c r="M39" s="19">
        <f t="shared" si="2"/>
        <v>6.2907108641368295E-2</v>
      </c>
    </row>
    <row r="40" spans="2:13" x14ac:dyDescent="0.3">
      <c r="K40" s="30">
        <f t="shared" si="3"/>
        <v>0.27998965673282039</v>
      </c>
      <c r="L40" s="19">
        <f t="shared" si="1"/>
        <v>0.10353660818411016</v>
      </c>
      <c r="M40" s="19">
        <f t="shared" si="2"/>
        <v>6.7551418265029139E-2</v>
      </c>
    </row>
    <row r="41" spans="2:13" x14ac:dyDescent="0.3">
      <c r="K41" s="30">
        <f t="shared" si="3"/>
        <v>0.23998965673282038</v>
      </c>
      <c r="L41" s="19">
        <f t="shared" si="1"/>
        <v>0.10588860818411015</v>
      </c>
      <c r="M41" s="19">
        <f t="shared" si="2"/>
        <v>7.2390365751368563E-2</v>
      </c>
    </row>
    <row r="42" spans="2:13" x14ac:dyDescent="0.3">
      <c r="K42" s="30">
        <f t="shared" si="3"/>
        <v>0.19998965673282038</v>
      </c>
      <c r="L42" s="19">
        <f t="shared" si="1"/>
        <v>0.10824060818411017</v>
      </c>
      <c r="M42" s="19">
        <f t="shared" si="2"/>
        <v>7.7387448269192305E-2</v>
      </c>
    </row>
    <row r="43" spans="2:13" x14ac:dyDescent="0.3">
      <c r="K43" s="30">
        <f t="shared" si="3"/>
        <v>0.15998965673282037</v>
      </c>
      <c r="L43" s="19">
        <f t="shared" si="1"/>
        <v>0.11059260818411015</v>
      </c>
      <c r="M43" s="19">
        <f t="shared" si="2"/>
        <v>8.2513940625914328E-2</v>
      </c>
    </row>
    <row r="44" spans="2:13" x14ac:dyDescent="0.3">
      <c r="K44" s="30">
        <f t="shared" si="3"/>
        <v>0.11998965673282036</v>
      </c>
      <c r="L44" s="19">
        <f t="shared" si="1"/>
        <v>0.11294460818411016</v>
      </c>
      <c r="M44" s="19">
        <f t="shared" si="2"/>
        <v>8.7747164043158188E-2</v>
      </c>
    </row>
    <row r="45" spans="2:13" x14ac:dyDescent="0.3">
      <c r="K45" s="30">
        <f t="shared" si="3"/>
        <v>7.9989656732820352E-2</v>
      </c>
      <c r="L45" s="19">
        <f t="shared" si="1"/>
        <v>0.11529660818411017</v>
      </c>
      <c r="M45" s="19">
        <f t="shared" si="2"/>
        <v>9.306911598170961E-2</v>
      </c>
    </row>
    <row r="46" spans="2:13" x14ac:dyDescent="0.3">
      <c r="B46" s="16" t="s">
        <v>72</v>
      </c>
      <c r="K46" s="30">
        <f t="shared" si="3"/>
        <v>3.9989656732820351E-2</v>
      </c>
      <c r="L46" s="19">
        <f t="shared" si="1"/>
        <v>0.11764860818411015</v>
      </c>
      <c r="M46" s="19">
        <f t="shared" si="2"/>
        <v>9.8465410442535165E-2</v>
      </c>
    </row>
    <row r="47" spans="2:13" x14ac:dyDescent="0.3">
      <c r="B47" s="16" t="s">
        <v>73</v>
      </c>
      <c r="K47" s="30">
        <f t="shared" si="3"/>
        <v>-1.0343267179649396E-5</v>
      </c>
      <c r="L47" s="19">
        <f t="shared" si="1"/>
        <v>0.12000060818411017</v>
      </c>
      <c r="M47" s="19">
        <f t="shared" si="2"/>
        <v>0.10392446732900254</v>
      </c>
    </row>
    <row r="49" spans="1:13" x14ac:dyDescent="0.3">
      <c r="A49" s="16" t="s">
        <v>128</v>
      </c>
      <c r="B49" s="16" t="s">
        <v>41</v>
      </c>
      <c r="C49" s="16">
        <v>0.04</v>
      </c>
    </row>
    <row r="51" spans="1:13" x14ac:dyDescent="0.3">
      <c r="B51" s="16" t="s">
        <v>113</v>
      </c>
      <c r="J51" s="16" t="s">
        <v>69</v>
      </c>
      <c r="K51" s="31">
        <v>0</v>
      </c>
      <c r="L51" s="19">
        <f>K51*'Aufgabe 6'!$D$55+(1-'Aufgabe 6'!K51)*'Aufgabe 6'!$C$49</f>
        <v>0.04</v>
      </c>
      <c r="M51" s="19">
        <f>K51*$D$57</f>
        <v>0</v>
      </c>
    </row>
    <row r="52" spans="1:13" x14ac:dyDescent="0.3">
      <c r="K52" s="31">
        <f>K51+0.1</f>
        <v>0.1</v>
      </c>
      <c r="L52" s="19">
        <f>K52*'Aufgabe 6'!$D$55+(1-'Aufgabe 6'!K52)*'Aufgabe 6'!$C$49</f>
        <v>4.4850961245117504E-2</v>
      </c>
      <c r="M52" s="19">
        <f t="shared" ref="M52:M65" si="4">K52*$D$57</f>
        <v>4.3809534819693836E-3</v>
      </c>
    </row>
    <row r="53" spans="1:13" x14ac:dyDescent="0.3">
      <c r="B53" s="16" t="s">
        <v>51</v>
      </c>
      <c r="D53" s="19">
        <v>0.53555080865348648</v>
      </c>
      <c r="K53" s="31">
        <f t="shared" ref="K53:K65" si="5">K52+0.1</f>
        <v>0.2</v>
      </c>
      <c r="L53" s="19">
        <f>K53*'Aufgabe 6'!$D$55+(1-'Aufgabe 6'!K53)*'Aufgabe 6'!$C$49</f>
        <v>4.9701922490235001E-2</v>
      </c>
      <c r="M53" s="19">
        <f t="shared" si="4"/>
        <v>8.7619069639387672E-3</v>
      </c>
    </row>
    <row r="54" spans="1:13" x14ac:dyDescent="0.3">
      <c r="B54" s="16" t="s">
        <v>52</v>
      </c>
      <c r="D54" s="19">
        <f>1-D53</f>
        <v>0.46444919134651352</v>
      </c>
      <c r="K54" s="31">
        <f t="shared" si="5"/>
        <v>0.30000000000000004</v>
      </c>
      <c r="L54" s="19">
        <f>K54*'Aufgabe 6'!$D$55+(1-'Aufgabe 6'!K54)*'Aufgabe 6'!$C$49</f>
        <v>5.4552883735352498E-2</v>
      </c>
      <c r="M54" s="19">
        <f t="shared" si="4"/>
        <v>1.3142860445908152E-2</v>
      </c>
    </row>
    <row r="55" spans="1:13" x14ac:dyDescent="0.3">
      <c r="B55" s="16" t="s">
        <v>114</v>
      </c>
      <c r="D55" s="19">
        <f>D53*G4+D54*G5</f>
        <v>8.8509612451175002E-2</v>
      </c>
      <c r="K55" s="31">
        <f t="shared" si="5"/>
        <v>0.4</v>
      </c>
      <c r="L55" s="19">
        <f>K55*'Aufgabe 6'!$D$55+(1-'Aufgabe 6'!K55)*'Aufgabe 6'!$C$49</f>
        <v>5.9403844980470001E-2</v>
      </c>
      <c r="M55" s="19">
        <f t="shared" si="4"/>
        <v>1.7523813927877534E-2</v>
      </c>
    </row>
    <row r="56" spans="1:13" x14ac:dyDescent="0.3">
      <c r="B56" s="16" t="s">
        <v>115</v>
      </c>
      <c r="D56" s="19">
        <f>D53^2*H4+D54^2*H5+2*D53*D54*C8</f>
        <v>1.9192753411179659E-3</v>
      </c>
      <c r="K56" s="31">
        <f t="shared" si="5"/>
        <v>0.5</v>
      </c>
      <c r="L56" s="19">
        <f>K56*'Aufgabe 6'!$D$55+(1-'Aufgabe 6'!K56)*'Aufgabe 6'!$C$49</f>
        <v>6.4254806225587505E-2</v>
      </c>
      <c r="M56" s="19">
        <f t="shared" si="4"/>
        <v>2.1904767409846915E-2</v>
      </c>
    </row>
    <row r="57" spans="1:13" x14ac:dyDescent="0.3">
      <c r="B57" s="16" t="s">
        <v>116</v>
      </c>
      <c r="D57" s="19">
        <f>SQRT(D56)</f>
        <v>4.3809534819693831E-2</v>
      </c>
      <c r="K57" s="31">
        <f t="shared" si="5"/>
        <v>0.6</v>
      </c>
      <c r="L57" s="19">
        <f>K57*'Aufgabe 6'!$D$55+(1-'Aufgabe 6'!K57)*'Aufgabe 6'!$C$49</f>
        <v>6.9105767470705001E-2</v>
      </c>
      <c r="M57" s="19">
        <f t="shared" si="4"/>
        <v>2.6285720891816296E-2</v>
      </c>
    </row>
    <row r="58" spans="1:13" x14ac:dyDescent="0.3">
      <c r="D58" s="19"/>
      <c r="K58" s="31">
        <f t="shared" si="5"/>
        <v>0.7</v>
      </c>
      <c r="L58" s="19">
        <f>K58*'Aufgabe 6'!$D$55+(1-'Aufgabe 6'!K58)*'Aufgabe 6'!$C$49</f>
        <v>7.3956728715822498E-2</v>
      </c>
      <c r="M58" s="19">
        <f t="shared" si="4"/>
        <v>3.0666674373785681E-2</v>
      </c>
    </row>
    <row r="59" spans="1:13" x14ac:dyDescent="0.3">
      <c r="B59" s="16" t="s">
        <v>117</v>
      </c>
      <c r="D59" s="19">
        <f>(D55-C49)/D57</f>
        <v>1.1072843537559849</v>
      </c>
      <c r="K59" s="31">
        <f t="shared" si="5"/>
        <v>0.79999999999999993</v>
      </c>
      <c r="L59" s="19">
        <f>K59*'Aufgabe 6'!$D$55+(1-'Aufgabe 6'!K59)*'Aufgabe 6'!$C$49</f>
        <v>7.8807689960940008E-2</v>
      </c>
      <c r="M59" s="19">
        <f t="shared" si="4"/>
        <v>3.5047627855755062E-2</v>
      </c>
    </row>
    <row r="60" spans="1:13" x14ac:dyDescent="0.3">
      <c r="K60" s="31">
        <f t="shared" si="5"/>
        <v>0.89999999999999991</v>
      </c>
      <c r="L60" s="19">
        <f>K60*'Aufgabe 6'!$D$55+(1-'Aufgabe 6'!K60)*'Aufgabe 6'!$C$49</f>
        <v>8.3658651206057491E-2</v>
      </c>
      <c r="M60" s="19">
        <f t="shared" si="4"/>
        <v>3.9428581337724443E-2</v>
      </c>
    </row>
    <row r="61" spans="1:13" x14ac:dyDescent="0.3">
      <c r="K61" s="31">
        <f t="shared" si="5"/>
        <v>0.99999999999999989</v>
      </c>
      <c r="L61" s="19">
        <f>K61*'Aufgabe 6'!$D$55+(1-'Aufgabe 6'!K61)*'Aufgabe 6'!$C$49</f>
        <v>8.8509612451174988E-2</v>
      </c>
      <c r="M61" s="19">
        <f t="shared" si="4"/>
        <v>4.3809534819693824E-2</v>
      </c>
    </row>
    <row r="62" spans="1:13" x14ac:dyDescent="0.3">
      <c r="K62" s="31">
        <f t="shared" si="5"/>
        <v>1.0999999999999999</v>
      </c>
      <c r="L62" s="19">
        <f>K62*'Aufgabe 6'!$D$55+(1-'Aufgabe 6'!K62)*'Aufgabe 6'!$C$49</f>
        <v>9.3360573696292498E-2</v>
      </c>
      <c r="M62" s="19">
        <f t="shared" si="4"/>
        <v>4.8190488301663205E-2</v>
      </c>
    </row>
    <row r="63" spans="1:13" x14ac:dyDescent="0.3">
      <c r="K63" s="31">
        <f t="shared" si="5"/>
        <v>1.2</v>
      </c>
      <c r="L63" s="19">
        <f>K63*'Aufgabe 6'!$D$55+(1-'Aufgabe 6'!K63)*'Aufgabe 6'!$C$49</f>
        <v>9.8211534941410009E-2</v>
      </c>
      <c r="M63" s="19">
        <f t="shared" si="4"/>
        <v>5.2571441783632593E-2</v>
      </c>
    </row>
    <row r="64" spans="1:13" x14ac:dyDescent="0.3">
      <c r="K64" s="31">
        <f t="shared" si="5"/>
        <v>1.3</v>
      </c>
      <c r="L64" s="19">
        <f>K64*'Aufgabe 6'!$D$55+(1-'Aufgabe 6'!K64)*'Aufgabe 6'!$C$49</f>
        <v>0.10306249618652751</v>
      </c>
      <c r="M64" s="19">
        <f t="shared" si="4"/>
        <v>5.6952395265601981E-2</v>
      </c>
    </row>
    <row r="65" spans="11:13" x14ac:dyDescent="0.3">
      <c r="K65" s="31">
        <f t="shared" si="5"/>
        <v>1.4000000000000001</v>
      </c>
      <c r="L65" s="19">
        <f>K65*'Aufgabe 6'!$D$55+(1-'Aufgabe 6'!K65)*'Aufgabe 6'!$C$49</f>
        <v>0.10791345743164502</v>
      </c>
      <c r="M65" s="19">
        <f t="shared" si="4"/>
        <v>6.1333348747571369E-2</v>
      </c>
    </row>
    <row r="66" spans="11:13" x14ac:dyDescent="0.3">
      <c r="K66" s="19"/>
    </row>
    <row r="67" spans="11:13" x14ac:dyDescent="0.3">
      <c r="K67" s="19"/>
    </row>
    <row r="68" spans="11:13" x14ac:dyDescent="0.3">
      <c r="K68" s="19"/>
    </row>
    <row r="69" spans="11:13" x14ac:dyDescent="0.3">
      <c r="K69" s="19"/>
    </row>
    <row r="70" spans="11:13" x14ac:dyDescent="0.3">
      <c r="K70" s="19"/>
    </row>
    <row r="71" spans="11:13" x14ac:dyDescent="0.3">
      <c r="K71" s="19"/>
    </row>
    <row r="72" spans="11:13" x14ac:dyDescent="0.3">
      <c r="K72" s="19"/>
    </row>
    <row r="73" spans="11:13" x14ac:dyDescent="0.3">
      <c r="K73" s="19"/>
    </row>
    <row r="74" spans="11:13" x14ac:dyDescent="0.3">
      <c r="K74" s="19"/>
    </row>
    <row r="75" spans="11:13" x14ac:dyDescent="0.3">
      <c r="K75" s="19"/>
    </row>
    <row r="76" spans="11:13" x14ac:dyDescent="0.3">
      <c r="K76" s="19"/>
    </row>
    <row r="77" spans="11:13" x14ac:dyDescent="0.3">
      <c r="K77" s="19"/>
    </row>
    <row r="78" spans="11:13" x14ac:dyDescent="0.3">
      <c r="K78" s="19"/>
    </row>
    <row r="79" spans="11:13" x14ac:dyDescent="0.3">
      <c r="K79" s="19"/>
    </row>
    <row r="80" spans="11:13" x14ac:dyDescent="0.3">
      <c r="K80" s="19"/>
    </row>
    <row r="81" spans="1:12" x14ac:dyDescent="0.3">
      <c r="K81" s="19"/>
    </row>
    <row r="82" spans="1:12" x14ac:dyDescent="0.3">
      <c r="K82" s="19"/>
    </row>
    <row r="83" spans="1:12" x14ac:dyDescent="0.3">
      <c r="B83" s="16" t="s">
        <v>118</v>
      </c>
      <c r="K83" s="19"/>
    </row>
    <row r="84" spans="1:12" x14ac:dyDescent="0.3">
      <c r="B84" s="16" t="s">
        <v>119</v>
      </c>
      <c r="K84" s="19"/>
    </row>
    <row r="85" spans="1:12" x14ac:dyDescent="0.3">
      <c r="B85" s="16" t="s">
        <v>74</v>
      </c>
      <c r="K85" s="19"/>
    </row>
    <row r="86" spans="1:12" x14ac:dyDescent="0.3">
      <c r="B86" s="16" t="s">
        <v>75</v>
      </c>
      <c r="K86" s="19"/>
    </row>
    <row r="87" spans="1:12" x14ac:dyDescent="0.3">
      <c r="B87" s="16" t="s">
        <v>76</v>
      </c>
      <c r="K87" s="19"/>
    </row>
    <row r="88" spans="1:12" x14ac:dyDescent="0.3">
      <c r="K88" s="19"/>
    </row>
    <row r="89" spans="1:12" x14ac:dyDescent="0.3">
      <c r="K89" s="19"/>
    </row>
    <row r="91" spans="1:12" x14ac:dyDescent="0.3">
      <c r="A91" s="16" t="s">
        <v>129</v>
      </c>
      <c r="B91" s="16" t="s">
        <v>39</v>
      </c>
      <c r="C91" s="30">
        <v>0.1</v>
      </c>
      <c r="D91" s="16" t="s">
        <v>40</v>
      </c>
      <c r="F91" s="16">
        <v>0.04</v>
      </c>
      <c r="J91" s="16" t="s">
        <v>69</v>
      </c>
      <c r="K91" s="31">
        <v>0</v>
      </c>
      <c r="L91" s="77">
        <f>$C$92+($C$91-$C$92)*K91</f>
        <v>0.04</v>
      </c>
    </row>
    <row r="92" spans="1:12" x14ac:dyDescent="0.3">
      <c r="B92" s="16" t="s">
        <v>41</v>
      </c>
      <c r="C92" s="30">
        <v>0.04</v>
      </c>
      <c r="D92" s="16" t="s">
        <v>42</v>
      </c>
      <c r="F92" s="16">
        <v>0.7</v>
      </c>
      <c r="K92" s="31">
        <f>K91+0.1</f>
        <v>0.1</v>
      </c>
      <c r="L92" s="77">
        <f t="shared" ref="L92:L109" si="6">$C$92+($C$91-$C$92)*K92</f>
        <v>4.5999999999999999E-2</v>
      </c>
    </row>
    <row r="93" spans="1:12" x14ac:dyDescent="0.3">
      <c r="K93" s="31">
        <f t="shared" ref="K93:K109" si="7">K92+0.1</f>
        <v>0.2</v>
      </c>
      <c r="L93" s="77">
        <f t="shared" si="6"/>
        <v>5.2000000000000005E-2</v>
      </c>
    </row>
    <row r="94" spans="1:12" x14ac:dyDescent="0.3">
      <c r="K94" s="31">
        <f t="shared" si="7"/>
        <v>0.30000000000000004</v>
      </c>
      <c r="L94" s="77">
        <f t="shared" si="6"/>
        <v>5.800000000000001E-2</v>
      </c>
    </row>
    <row r="95" spans="1:12" x14ac:dyDescent="0.3">
      <c r="K95" s="31">
        <f t="shared" si="7"/>
        <v>0.4</v>
      </c>
      <c r="L95" s="77">
        <f t="shared" si="6"/>
        <v>6.4000000000000001E-2</v>
      </c>
    </row>
    <row r="96" spans="1:12" x14ac:dyDescent="0.3">
      <c r="K96" s="31">
        <f t="shared" si="7"/>
        <v>0.5</v>
      </c>
      <c r="L96" s="77">
        <f t="shared" si="6"/>
        <v>7.0000000000000007E-2</v>
      </c>
    </row>
    <row r="97" spans="2:13" x14ac:dyDescent="0.3">
      <c r="K97" s="31">
        <f t="shared" si="7"/>
        <v>0.6</v>
      </c>
      <c r="L97" s="77">
        <f t="shared" si="6"/>
        <v>7.6000000000000012E-2</v>
      </c>
    </row>
    <row r="98" spans="2:13" x14ac:dyDescent="0.3">
      <c r="K98" s="31">
        <f t="shared" si="7"/>
        <v>0.7</v>
      </c>
      <c r="L98" s="77">
        <f t="shared" si="6"/>
        <v>8.2000000000000003E-2</v>
      </c>
    </row>
    <row r="99" spans="2:13" x14ac:dyDescent="0.3">
      <c r="K99" s="31">
        <f t="shared" si="7"/>
        <v>0.79999999999999993</v>
      </c>
      <c r="L99" s="77">
        <f t="shared" si="6"/>
        <v>8.7999999999999995E-2</v>
      </c>
    </row>
    <row r="100" spans="2:13" x14ac:dyDescent="0.3">
      <c r="K100" s="31">
        <f t="shared" si="7"/>
        <v>0.89999999999999991</v>
      </c>
      <c r="L100" s="77">
        <f t="shared" si="6"/>
        <v>9.4E-2</v>
      </c>
    </row>
    <row r="101" spans="2:13" x14ac:dyDescent="0.3">
      <c r="K101" s="31">
        <f t="shared" si="7"/>
        <v>0.99999999999999989</v>
      </c>
      <c r="L101" s="77">
        <f t="shared" si="6"/>
        <v>0.1</v>
      </c>
    </row>
    <row r="102" spans="2:13" x14ac:dyDescent="0.3">
      <c r="K102" s="31">
        <f t="shared" si="7"/>
        <v>1.0999999999999999</v>
      </c>
      <c r="L102" s="77">
        <f t="shared" si="6"/>
        <v>0.10600000000000001</v>
      </c>
    </row>
    <row r="103" spans="2:13" x14ac:dyDescent="0.3">
      <c r="K103" s="31">
        <f t="shared" si="7"/>
        <v>1.2</v>
      </c>
      <c r="L103" s="77">
        <f t="shared" si="6"/>
        <v>0.11200000000000002</v>
      </c>
    </row>
    <row r="104" spans="2:13" x14ac:dyDescent="0.3">
      <c r="K104" s="31">
        <f t="shared" si="7"/>
        <v>1.3</v>
      </c>
      <c r="L104" s="77">
        <f t="shared" si="6"/>
        <v>0.11800000000000002</v>
      </c>
    </row>
    <row r="105" spans="2:13" x14ac:dyDescent="0.3">
      <c r="K105" s="31">
        <f t="shared" si="7"/>
        <v>1.4000000000000001</v>
      </c>
      <c r="L105" s="77">
        <f t="shared" si="6"/>
        <v>0.12400000000000003</v>
      </c>
    </row>
    <row r="106" spans="2:13" x14ac:dyDescent="0.3">
      <c r="K106" s="31">
        <f t="shared" si="7"/>
        <v>1.5000000000000002</v>
      </c>
      <c r="L106" s="77">
        <f t="shared" si="6"/>
        <v>0.13000000000000003</v>
      </c>
    </row>
    <row r="107" spans="2:13" x14ac:dyDescent="0.3">
      <c r="K107" s="31">
        <f t="shared" si="7"/>
        <v>1.6000000000000003</v>
      </c>
      <c r="L107" s="77">
        <f t="shared" si="6"/>
        <v>0.13600000000000004</v>
      </c>
    </row>
    <row r="108" spans="2:13" x14ac:dyDescent="0.3">
      <c r="K108" s="31">
        <f t="shared" si="7"/>
        <v>1.7000000000000004</v>
      </c>
      <c r="L108" s="77">
        <f t="shared" si="6"/>
        <v>0.14200000000000004</v>
      </c>
    </row>
    <row r="109" spans="2:13" x14ac:dyDescent="0.3">
      <c r="K109" s="31">
        <f t="shared" si="7"/>
        <v>1.8000000000000005</v>
      </c>
      <c r="L109" s="77">
        <f t="shared" si="6"/>
        <v>0.14800000000000005</v>
      </c>
    </row>
    <row r="110" spans="2:13" x14ac:dyDescent="0.3">
      <c r="B110" s="16" t="s">
        <v>38</v>
      </c>
    </row>
    <row r="111" spans="2:13" x14ac:dyDescent="0.3">
      <c r="B111" s="16" t="s">
        <v>77</v>
      </c>
    </row>
    <row r="112" spans="2:13" x14ac:dyDescent="0.3">
      <c r="M112" s="19"/>
    </row>
    <row r="113" spans="1:13" x14ac:dyDescent="0.3">
      <c r="A113" s="16" t="s">
        <v>130</v>
      </c>
      <c r="B113" s="16" t="s">
        <v>43</v>
      </c>
      <c r="C113" s="16">
        <f>L98</f>
        <v>8.2000000000000003E-2</v>
      </c>
      <c r="M113" s="19"/>
    </row>
    <row r="114" spans="1:13" x14ac:dyDescent="0.3">
      <c r="M114" s="19"/>
    </row>
    <row r="115" spans="1:13" x14ac:dyDescent="0.3">
      <c r="M115" s="19"/>
    </row>
    <row r="116" spans="1:13" x14ac:dyDescent="0.3">
      <c r="A116" s="78" t="s">
        <v>132</v>
      </c>
      <c r="M116" s="19"/>
    </row>
    <row r="117" spans="1:13" x14ac:dyDescent="0.3">
      <c r="M117" s="19"/>
    </row>
    <row r="118" spans="1:13" x14ac:dyDescent="0.3">
      <c r="M118" s="19"/>
    </row>
    <row r="119" spans="1:13" x14ac:dyDescent="0.3">
      <c r="M119" s="19"/>
    </row>
    <row r="120" spans="1:13" x14ac:dyDescent="0.3">
      <c r="M120" s="19"/>
    </row>
    <row r="121" spans="1:13" x14ac:dyDescent="0.3">
      <c r="M121" s="19"/>
    </row>
    <row r="122" spans="1:13" x14ac:dyDescent="0.3">
      <c r="M122" s="19"/>
    </row>
    <row r="123" spans="1:13" x14ac:dyDescent="0.3">
      <c r="M123" s="19"/>
    </row>
    <row r="124" spans="1:13" x14ac:dyDescent="0.3">
      <c r="M124" s="19"/>
    </row>
    <row r="125" spans="1:13" x14ac:dyDescent="0.3">
      <c r="M125" s="19"/>
    </row>
    <row r="126" spans="1:13" x14ac:dyDescent="0.3">
      <c r="M126" s="19"/>
    </row>
    <row r="127" spans="1:13" x14ac:dyDescent="0.3">
      <c r="M127" s="19"/>
    </row>
    <row r="128" spans="1:13" x14ac:dyDescent="0.3">
      <c r="M128" s="19"/>
    </row>
    <row r="129" spans="13:13" x14ac:dyDescent="0.3">
      <c r="M129" s="19"/>
    </row>
    <row r="130" spans="13:13" x14ac:dyDescent="0.3">
      <c r="M130" s="19"/>
    </row>
    <row r="131" spans="13:13" x14ac:dyDescent="0.3">
      <c r="M131" s="19"/>
    </row>
    <row r="132" spans="13:13" x14ac:dyDescent="0.3">
      <c r="M132" s="19"/>
    </row>
    <row r="133" spans="13:13" x14ac:dyDescent="0.3">
      <c r="M133" s="19"/>
    </row>
    <row r="134" spans="13:13" x14ac:dyDescent="0.3">
      <c r="M134" s="19"/>
    </row>
    <row r="135" spans="13:13" x14ac:dyDescent="0.3">
      <c r="M135" s="19"/>
    </row>
    <row r="136" spans="13:13" x14ac:dyDescent="0.3">
      <c r="M136" s="19"/>
    </row>
    <row r="137" spans="13:13" x14ac:dyDescent="0.3">
      <c r="M137" s="19"/>
    </row>
    <row r="138" spans="13:13" x14ac:dyDescent="0.3">
      <c r="M138" s="19"/>
    </row>
    <row r="139" spans="13:13" x14ac:dyDescent="0.3">
      <c r="M139" s="19"/>
    </row>
  </sheetData>
  <pageMargins left="0.7" right="0.7" top="0.78740157499999996" bottom="0.78740157499999996" header="0.3" footer="0.3"/>
  <pageSetup paperSize="9" scale="4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49" r:id="rId4">
          <objectPr defaultSize="0" r:id="rId5">
            <anchor moveWithCells="1">
              <from>
                <xdr:col>1</xdr:col>
                <xdr:colOff>0</xdr:colOff>
                <xdr:row>10</xdr:row>
                <xdr:rowOff>184150</xdr:rowOff>
              </from>
              <to>
                <xdr:col>4</xdr:col>
                <xdr:colOff>12700</xdr:colOff>
                <xdr:row>15</xdr:row>
                <xdr:rowOff>184150</xdr:rowOff>
              </to>
            </anchor>
          </objectPr>
        </oleObject>
      </mc:Choice>
      <mc:Fallback>
        <oleObject progId="Equation.DSMT4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29</vt:i4>
      </vt:variant>
    </vt:vector>
  </HeadingPairs>
  <TitlesOfParts>
    <vt:vector size="34" baseType="lpstr">
      <vt:lpstr>Aufgabe 1</vt:lpstr>
      <vt:lpstr>Aufgabe 2</vt:lpstr>
      <vt:lpstr>Aufgabe 4</vt:lpstr>
      <vt:lpstr>Aufgabe 5</vt:lpstr>
      <vt:lpstr>Aufgabe 6</vt:lpstr>
      <vt:lpstr>_rc</vt:lpstr>
      <vt:lpstr>ba</vt:lpstr>
      <vt:lpstr>bb</vt:lpstr>
      <vt:lpstr>bp</vt:lpstr>
      <vt:lpstr>co</vt:lpstr>
      <vt:lpstr>coac</vt:lpstr>
      <vt:lpstr>cobc</vt:lpstr>
      <vt:lpstr>'Aufgabe 4'!Druckbereich</vt:lpstr>
      <vt:lpstr>'Aufgabe 5'!Druckbereich</vt:lpstr>
      <vt:lpstr>'Aufgabe 6'!Druckbereich</vt:lpstr>
      <vt:lpstr>i</vt:lpstr>
      <vt:lpstr>l</vt:lpstr>
      <vt:lpstr>pa</vt:lpstr>
      <vt:lpstr>pb</vt:lpstr>
      <vt:lpstr>pc</vt:lpstr>
      <vt:lpstr>pd</vt:lpstr>
      <vt:lpstr>'Aufgabe 5'!ra</vt:lpstr>
      <vt:lpstr>ra</vt:lpstr>
      <vt:lpstr>'Aufgabe 5'!rb</vt:lpstr>
      <vt:lpstr>rb</vt:lpstr>
      <vt:lpstr>rho</vt:lpstr>
      <vt:lpstr>'Aufgabe 5'!sa</vt:lpstr>
      <vt:lpstr>sa</vt:lpstr>
      <vt:lpstr>'Aufgabe 5'!sb</vt:lpstr>
      <vt:lpstr>sb</vt:lpstr>
      <vt:lpstr>sc</vt:lpstr>
      <vt:lpstr>vm</vt:lpstr>
      <vt:lpstr>xa</vt:lpstr>
      <vt:lpstr>xb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2025-04-03T14:17:07Z</dcterms:modified>
</cp:coreProperties>
</file>